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D565" lockStructure="1"/>
  <bookViews>
    <workbookView xWindow="1170" yWindow="60" windowWidth="19440" windowHeight="14535"/>
  </bookViews>
  <sheets>
    <sheet name="SSZ stav" sheetId="7" r:id="rId1"/>
    <sheet name="Rozšíření popisu stavu SSZ" sheetId="8" r:id="rId2"/>
    <sheet name="Lokalita stav" sheetId="2" r:id="rId3"/>
  </sheets>
  <calcPr calcId="145621"/>
</workbook>
</file>

<file path=xl/calcChain.xml><?xml version="1.0" encoding="utf-8"?>
<calcChain xmlns="http://schemas.openxmlformats.org/spreadsheetml/2006/main">
  <c r="AX29" i="8" l="1"/>
  <c r="AW29" i="8"/>
  <c r="AV29" i="8"/>
  <c r="AU29" i="8"/>
  <c r="AT29" i="8"/>
  <c r="AS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29" i="8" s="1"/>
  <c r="H6" i="8"/>
  <c r="Y25" i="7" l="1"/>
  <c r="Y23" i="7"/>
</calcChain>
</file>

<file path=xl/comments1.xml><?xml version="1.0" encoding="utf-8"?>
<comments xmlns="http://schemas.openxmlformats.org/spreadsheetml/2006/main">
  <authors>
    <author>Jiří Longin</author>
    <author>janak</author>
    <author>OJ</author>
  </authors>
  <commentList>
    <comment ref="H4" authorId="0">
      <text>
        <r>
          <rPr>
            <sz val="9"/>
            <color indexed="81"/>
            <rFont val="Tahoma"/>
            <family val="2"/>
            <charset val="238"/>
          </rPr>
          <t>GPS u MR 28+16: AŽD neposkytuje na moduly servis a v případě poruchy není možné jednotku času opravit</t>
        </r>
      </text>
    </comment>
    <comment ref="O5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AC5" authorId="2">
      <text>
        <r>
          <rPr>
            <sz val="9"/>
            <color indexed="81"/>
            <rFont val="Tahoma"/>
            <family val="2"/>
            <charset val="238"/>
          </rPr>
          <t>VG' - LED</t>
        </r>
      </text>
    </comment>
    <comment ref="O6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P6" authorId="2">
      <text>
        <r>
          <rPr>
            <sz val="9"/>
            <color indexed="81"/>
            <rFont val="Tahoma"/>
            <family val="2"/>
            <charset val="238"/>
          </rPr>
          <t>z K02</t>
        </r>
      </text>
    </comment>
    <comment ref="AK6" authorId="1">
      <text>
        <r>
          <rPr>
            <b/>
            <sz val="9"/>
            <color indexed="81"/>
            <rFont val="Tahoma"/>
            <charset val="1"/>
          </rPr>
          <t>K02</t>
        </r>
      </text>
    </comment>
    <comment ref="H7" authorId="1">
      <text>
        <r>
          <rPr>
            <sz val="9"/>
            <color indexed="81"/>
            <rFont val="Tahoma"/>
            <family val="2"/>
            <charset val="238"/>
          </rPr>
          <t>sloup č. 1</t>
        </r>
      </text>
    </comment>
    <comment ref="I8" authorId="2">
      <text>
        <r>
          <rPr>
            <sz val="9"/>
            <color indexed="81"/>
            <rFont val="Tahoma"/>
            <family val="2"/>
            <charset val="238"/>
          </rPr>
          <t>pouze poslední stav
to neznamená že to zobrazí chybu, ale jakýkoliv stav řadiče</t>
        </r>
      </text>
    </comment>
    <comment ref="O9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O10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O11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P11" authorId="2">
      <text>
        <r>
          <rPr>
            <sz val="9"/>
            <color indexed="81"/>
            <rFont val="Tahoma"/>
            <family val="2"/>
            <charset val="238"/>
          </rPr>
          <t>z K10</t>
        </r>
      </text>
    </comment>
    <comment ref="O12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P12" authorId="2">
      <text>
        <r>
          <rPr>
            <sz val="9"/>
            <color indexed="81"/>
            <rFont val="Tahoma"/>
            <family val="2"/>
            <charset val="238"/>
          </rPr>
          <t>z K10</t>
        </r>
      </text>
    </comment>
    <comment ref="O13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A14" authorId="2">
      <text>
        <r>
          <rPr>
            <sz val="9"/>
            <color indexed="81"/>
            <rFont val="Tahoma"/>
            <family val="2"/>
            <charset val="238"/>
          </rPr>
          <t>Plánována výměna řadiče 7-8/2017</t>
        </r>
      </text>
    </comment>
    <comment ref="I14" authorId="2">
      <text>
        <r>
          <rPr>
            <sz val="9"/>
            <color indexed="81"/>
            <rFont val="Tahoma"/>
            <family val="2"/>
            <charset val="238"/>
          </rPr>
          <t>pouze poslední stav
to neznamená že to zobrazí chybu, ale jakýkoliv stav řadiče</t>
        </r>
      </text>
    </comment>
    <comment ref="I15" authorId="2">
      <text>
        <r>
          <rPr>
            <sz val="9"/>
            <color indexed="81"/>
            <rFont val="Tahoma"/>
            <family val="2"/>
            <charset val="238"/>
          </rPr>
          <t>diagnostika pomocí LED diod</t>
        </r>
      </text>
    </comment>
    <comment ref="O15" authorId="1">
      <text>
        <r>
          <rPr>
            <b/>
            <sz val="9"/>
            <color indexed="81"/>
            <rFont val="Tahoma"/>
            <family val="2"/>
            <charset val="238"/>
          </rPr>
          <t>janak:
vstupy</t>
        </r>
        <r>
          <rPr>
            <sz val="9"/>
            <color indexed="81"/>
            <rFont val="Tahoma"/>
            <family val="2"/>
            <charset val="238"/>
          </rPr>
          <t xml:space="preserve">
12+8
</t>
        </r>
      </text>
    </comment>
    <comment ref="I16" authorId="2">
      <text>
        <r>
          <rPr>
            <sz val="9"/>
            <color indexed="81"/>
            <rFont val="Tahoma"/>
            <family val="2"/>
            <charset val="238"/>
          </rPr>
          <t>pouze poslední stav
to neznamená že to zobrazí chybu, ale jakýkoliv stav řadiče</t>
        </r>
      </text>
    </comment>
    <comment ref="I17" authorId="2">
      <text>
        <r>
          <rPr>
            <sz val="9"/>
            <color indexed="81"/>
            <rFont val="Tahoma"/>
            <family val="2"/>
            <charset val="238"/>
          </rPr>
          <t>diagnostika pomocí LED diod</t>
        </r>
      </text>
    </comment>
    <comment ref="O17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12+8
</t>
        </r>
      </text>
    </comment>
    <comment ref="R17" authorId="2">
      <text>
        <r>
          <rPr>
            <sz val="9"/>
            <color indexed="81"/>
            <rFont val="Tahoma"/>
            <family val="2"/>
            <charset val="238"/>
          </rPr>
          <t>součást kamerového systému</t>
        </r>
      </text>
    </comment>
    <comment ref="I18" authorId="2">
      <text>
        <r>
          <rPr>
            <sz val="9"/>
            <color indexed="81"/>
            <rFont val="Tahoma"/>
            <family val="2"/>
            <charset val="238"/>
          </rPr>
          <t>diagnostika pomocí LED diod</t>
        </r>
      </text>
    </comment>
    <comment ref="O18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12+8
</t>
        </r>
      </text>
    </comment>
    <comment ref="R18" authorId="2">
      <text>
        <r>
          <rPr>
            <sz val="9"/>
            <color indexed="81"/>
            <rFont val="Tahoma"/>
            <family val="2"/>
            <charset val="238"/>
          </rPr>
          <t>součást kamerového systému</t>
        </r>
      </text>
    </comment>
    <comment ref="H19" authorId="1">
      <text>
        <r>
          <rPr>
            <sz val="9"/>
            <color indexed="81"/>
            <rFont val="Tahoma"/>
            <family val="2"/>
            <charset val="238"/>
          </rPr>
          <t>v řadiči</t>
        </r>
      </text>
    </comment>
    <comment ref="G20" authorId="2">
      <text>
        <r>
          <rPr>
            <sz val="9"/>
            <color indexed="81"/>
            <rFont val="Tahoma"/>
            <family val="2"/>
            <charset val="238"/>
          </rPr>
          <t>omezeno pamětí cca 10-14dní, musí stahovat Eltodo</t>
        </r>
      </text>
    </comment>
    <comment ref="H20" authorId="1">
      <text>
        <r>
          <rPr>
            <sz val="9"/>
            <color indexed="81"/>
            <rFont val="Tahoma"/>
            <family val="2"/>
            <charset val="238"/>
          </rPr>
          <t>v řadiči</t>
        </r>
      </text>
    </comment>
    <comment ref="G21" authorId="2">
      <text>
        <r>
          <rPr>
            <sz val="9"/>
            <color indexed="81"/>
            <rFont val="Tahoma"/>
            <family val="2"/>
            <charset val="238"/>
          </rPr>
          <t>omezeno pamětí cca 10-14dní, musí stahovat Eltodo</t>
        </r>
      </text>
    </comment>
    <comment ref="H21" authorId="1">
      <text>
        <r>
          <rPr>
            <sz val="9"/>
            <color indexed="81"/>
            <rFont val="Tahoma"/>
            <family val="2"/>
            <charset val="238"/>
          </rPr>
          <t>v řadiči</t>
        </r>
      </text>
    </comment>
    <comment ref="AK21" authorId="1">
      <text>
        <r>
          <rPr>
            <b/>
            <sz val="9"/>
            <color indexed="81"/>
            <rFont val="Tahoma"/>
            <charset val="1"/>
          </rPr>
          <t>K17</t>
        </r>
      </text>
    </comment>
    <comment ref="O22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I23" authorId="2">
      <text>
        <r>
          <rPr>
            <sz val="9"/>
            <color indexed="81"/>
            <rFont val="Tahoma"/>
            <family val="2"/>
            <charset val="238"/>
          </rPr>
          <t>diagnostika pomocí LED diod</t>
        </r>
      </text>
    </comment>
    <comment ref="P23" authorId="2">
      <text>
        <r>
          <rPr>
            <sz val="9"/>
            <color indexed="81"/>
            <rFont val="Tahoma"/>
            <family val="2"/>
            <charset val="238"/>
          </rPr>
          <t>z K15</t>
        </r>
      </text>
    </comment>
    <comment ref="O24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P24" authorId="2">
      <text>
        <r>
          <rPr>
            <sz val="9"/>
            <color indexed="81"/>
            <rFont val="Tahoma"/>
            <family val="2"/>
            <charset val="238"/>
          </rPr>
          <t>z K07</t>
        </r>
      </text>
    </comment>
    <comment ref="D25" authorId="2">
      <text>
        <r>
          <rPr>
            <sz val="9"/>
            <color indexed="81"/>
            <rFont val="Tahoma"/>
            <family val="2"/>
            <charset val="238"/>
          </rPr>
          <t>atypické řešení, řadič na stožáru</t>
        </r>
      </text>
    </comment>
    <comment ref="O25" authorId="1">
      <text>
        <r>
          <rPr>
            <b/>
            <sz val="9"/>
            <color indexed="81"/>
            <rFont val="Tahoma"/>
            <family val="2"/>
            <charset val="238"/>
          </rPr>
          <t>vstupy</t>
        </r>
        <r>
          <rPr>
            <sz val="9"/>
            <color indexed="81"/>
            <rFont val="Tahoma"/>
            <family val="2"/>
            <charset val="238"/>
          </rPr>
          <t xml:space="preserve">
4*8 detektory
2*8 tlačítka</t>
        </r>
      </text>
    </comment>
    <comment ref="P25" authorId="2">
      <text>
        <r>
          <rPr>
            <sz val="9"/>
            <color indexed="81"/>
            <rFont val="Tahoma"/>
            <family val="2"/>
            <charset val="238"/>
          </rPr>
          <t>z K03</t>
        </r>
      </text>
    </comment>
    <comment ref="AK25" authorId="1">
      <text>
        <r>
          <rPr>
            <b/>
            <sz val="9"/>
            <color indexed="81"/>
            <rFont val="Tahoma"/>
            <charset val="1"/>
          </rPr>
          <t>K05</t>
        </r>
      </text>
    </comment>
  </commentList>
</comments>
</file>

<file path=xl/comments2.xml><?xml version="1.0" encoding="utf-8"?>
<comments xmlns="http://schemas.openxmlformats.org/spreadsheetml/2006/main">
  <authors>
    <author>OJ</author>
  </authors>
  <commentList>
    <comment ref="AR7" authorId="0">
      <text>
        <r>
          <rPr>
            <b/>
            <sz val="9"/>
            <color indexed="81"/>
            <rFont val="Tahoma"/>
            <family val="2"/>
            <charset val="238"/>
          </rPr>
          <t>v řadiči K03</t>
        </r>
      </text>
    </comment>
    <comment ref="AD8" authorId="0">
      <text>
        <r>
          <rPr>
            <b/>
            <sz val="9"/>
            <color indexed="81"/>
            <rFont val="Tahoma"/>
            <family val="2"/>
            <charset val="238"/>
          </rPr>
          <t>stožár č. 1 bez výložníku</t>
        </r>
      </text>
    </comment>
    <comment ref="AR9" authorId="0">
      <text>
        <r>
          <rPr>
            <b/>
            <sz val="9"/>
            <color indexed="81"/>
            <rFont val="Tahoma"/>
            <family val="2"/>
            <charset val="238"/>
          </rPr>
          <t>podružné měření v řadiči</t>
        </r>
      </text>
    </comment>
    <comment ref="J10" authorId="0">
      <text>
        <r>
          <rPr>
            <b/>
            <sz val="9"/>
            <color indexed="81"/>
            <rFont val="Tahoma"/>
            <family val="2"/>
            <charset val="238"/>
          </rPr>
          <t>návěstidlo VB má žlutou a zelenou osazenu žárovkou 75W</t>
        </r>
      </text>
    </comment>
    <comment ref="AR10" authorId="0">
      <text>
        <r>
          <rPr>
            <b/>
            <sz val="9"/>
            <color indexed="81"/>
            <rFont val="Tahoma"/>
            <family val="2"/>
            <charset val="238"/>
          </rPr>
          <t>v kamerové skříni K06</t>
        </r>
      </text>
    </comment>
    <comment ref="AL11" authorId="0">
      <text>
        <r>
          <rPr>
            <b/>
            <sz val="9"/>
            <color indexed="81"/>
            <rFont val="Tahoma"/>
            <family val="2"/>
            <charset val="238"/>
          </rPr>
          <t>Detektory DVA1, DVB1, DVC1, DVD1, DVF1, DVF1' jsou vyhodnocovány v kamerovém systému křižovatky</t>
        </r>
      </text>
    </comment>
    <comment ref="AR11" authorId="0">
      <text>
        <r>
          <rPr>
            <b/>
            <sz val="9"/>
            <color indexed="81"/>
            <rFont val="Tahoma"/>
            <family val="2"/>
            <charset val="238"/>
          </rPr>
          <t>v řadiči K07</t>
        </r>
      </text>
    </comment>
    <comment ref="AG14" authorId="0">
      <text>
        <r>
          <rPr>
            <b/>
            <sz val="9"/>
            <color indexed="81"/>
            <rFont val="Tahoma"/>
            <family val="2"/>
            <charset val="238"/>
          </rPr>
          <t>jedná se o stožár kamerového systému</t>
        </r>
      </text>
    </comment>
    <comment ref="AR22" authorId="0">
      <text>
        <r>
          <rPr>
            <b/>
            <sz val="9"/>
            <color indexed="81"/>
            <rFont val="Tahoma"/>
            <family val="2"/>
            <charset val="238"/>
          </rPr>
          <t>v řadiči K17</t>
        </r>
      </text>
    </comment>
    <comment ref="AW23" authorId="0">
      <text>
        <r>
          <rPr>
            <b/>
            <sz val="9"/>
            <color indexed="81"/>
            <rFont val="Tahoma"/>
            <family val="2"/>
            <charset val="238"/>
          </rPr>
          <t>datově</t>
        </r>
      </text>
    </comment>
    <comment ref="AR25" authorId="0">
      <text>
        <r>
          <rPr>
            <b/>
            <sz val="9"/>
            <color indexed="81"/>
            <rFont val="Tahoma"/>
            <family val="2"/>
            <charset val="238"/>
          </rPr>
          <t>v kamerové skříni P02</t>
        </r>
      </text>
    </comment>
    <comment ref="AR26" authorId="0">
      <text>
        <r>
          <rPr>
            <b/>
            <sz val="9"/>
            <color indexed="81"/>
            <rFont val="Tahoma"/>
            <family val="2"/>
            <charset val="238"/>
          </rPr>
          <t>v řadiči K05</t>
        </r>
      </text>
    </comment>
    <comment ref="AR28" authorId="0">
      <text>
        <r>
          <rPr>
            <b/>
            <sz val="9"/>
            <color indexed="81"/>
            <rFont val="Tahoma"/>
            <family val="2"/>
            <charset val="238"/>
          </rPr>
          <t>v rozvaděči VO</t>
        </r>
      </text>
    </comment>
  </commentList>
</comments>
</file>

<file path=xl/sharedStrings.xml><?xml version="1.0" encoding="utf-8"?>
<sst xmlns="http://schemas.openxmlformats.org/spreadsheetml/2006/main" count="1827" uniqueCount="240">
  <si>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</si>
  <si>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</si>
  <si>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</si>
  <si>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</si>
  <si>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</si>
  <si>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</si>
  <si>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</si>
  <si>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</si>
  <si>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</si>
  <si>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</si>
  <si>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</si>
  <si>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</si>
  <si>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</si>
  <si>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</si>
  <si>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</si>
  <si>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</si>
  <si>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</si>
  <si>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</si>
  <si>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MR28</t>
  </si>
  <si>
    <t>MR16</t>
  </si>
  <si>
    <t>Siemens C800VK</t>
  </si>
  <si>
    <t>MR24</t>
  </si>
  <si>
    <t>p01</t>
  </si>
  <si>
    <t>p02</t>
  </si>
  <si>
    <t>p03</t>
  </si>
  <si>
    <t>MR20</t>
  </si>
  <si>
    <t>Druh spojení</t>
  </si>
  <si>
    <t>optika</t>
  </si>
  <si>
    <t>WIFI</t>
  </si>
  <si>
    <t>SMS</t>
  </si>
  <si>
    <t>bez spojení</t>
  </si>
  <si>
    <t>NE</t>
  </si>
  <si>
    <t>ANO</t>
  </si>
  <si>
    <t>Návěstidla</t>
  </si>
  <si>
    <t>LED</t>
  </si>
  <si>
    <t>Typ řadiče</t>
  </si>
  <si>
    <t>Kód SSZ</t>
  </si>
  <si>
    <t>Křižovatka</t>
  </si>
  <si>
    <t>Předmostí - Důlce</t>
  </si>
  <si>
    <t>Přístavní - Hrnčířská</t>
  </si>
  <si>
    <t>Přístavní - Drážďanská</t>
  </si>
  <si>
    <t>Pražská - Přístavní</t>
  </si>
  <si>
    <t>Siemens MS</t>
  </si>
  <si>
    <t>Siemens MSCL</t>
  </si>
  <si>
    <t>Přechod u nádraží</t>
  </si>
  <si>
    <t>Malá Hradební - U trati</t>
  </si>
  <si>
    <t>Panská - Revoluční</t>
  </si>
  <si>
    <t>Panská - Brněnská</t>
  </si>
  <si>
    <t>Žižkova - Makro</t>
  </si>
  <si>
    <t>Havířská - Spojovací</t>
  </si>
  <si>
    <t>Havířská - K zahrádkám</t>
  </si>
  <si>
    <t>Bělehradská - Krušnohorská</t>
  </si>
  <si>
    <t>Malátova - Hoření</t>
  </si>
  <si>
    <t>RS4/MR11</t>
  </si>
  <si>
    <t>Masarykova - Štefánikova</t>
  </si>
  <si>
    <t>Masarykova - Sadová</t>
  </si>
  <si>
    <t>Přechod u Zim. Stadionu</t>
  </si>
  <si>
    <t>Špitálské náměstí</t>
  </si>
  <si>
    <t>Soc.péče - Mezní</t>
  </si>
  <si>
    <t>Fibichova</t>
  </si>
  <si>
    <t>Přechod vana</t>
  </si>
  <si>
    <t>Přechod Bílinská</t>
  </si>
  <si>
    <t>B01</t>
  </si>
  <si>
    <t>B02</t>
  </si>
  <si>
    <t>Přechod pod Rondelem</t>
  </si>
  <si>
    <t>Přechod Všebořická</t>
  </si>
  <si>
    <t>-</t>
  </si>
  <si>
    <t>blikač</t>
  </si>
  <si>
    <t>Řadič</t>
  </si>
  <si>
    <t>Data</t>
  </si>
  <si>
    <t>Konektivita</t>
  </si>
  <si>
    <t>OCIT</t>
  </si>
  <si>
    <t>Řídíc SW volná tvorba</t>
  </si>
  <si>
    <t>Řízení dvou SSZ</t>
  </si>
  <si>
    <t>Statistiky</t>
  </si>
  <si>
    <t>ANO volně</t>
  </si>
  <si>
    <t>ANO předefinované</t>
  </si>
  <si>
    <t>ANO 1h</t>
  </si>
  <si>
    <t>ANO pouze z centra</t>
  </si>
  <si>
    <t>Čas</t>
  </si>
  <si>
    <t>GPS</t>
  </si>
  <si>
    <t>DCF77</t>
  </si>
  <si>
    <t>Diagnostický displej</t>
  </si>
  <si>
    <t>LCD</t>
  </si>
  <si>
    <t>LCM</t>
  </si>
  <si>
    <t>Odpínání SZN</t>
  </si>
  <si>
    <t>MOŽNÉ</t>
  </si>
  <si>
    <t>NETŘEBA</t>
  </si>
  <si>
    <t>Preference</t>
  </si>
  <si>
    <t>Datově</t>
  </si>
  <si>
    <t>Konfigurační SW</t>
  </si>
  <si>
    <t>? ASI ANO</t>
  </si>
  <si>
    <t>LAN</t>
  </si>
  <si>
    <t>GSM</t>
  </si>
  <si>
    <t>3G</t>
  </si>
  <si>
    <t>Stožáry</t>
  </si>
  <si>
    <t>zinek</t>
  </si>
  <si>
    <t>Měření</t>
  </si>
  <si>
    <t>podružné</t>
  </si>
  <si>
    <t>výrobce</t>
  </si>
  <si>
    <t>SZN</t>
  </si>
  <si>
    <t>Detekce vozidel</t>
  </si>
  <si>
    <t>Smyčky</t>
  </si>
  <si>
    <t>Mikrovlnné</t>
  </si>
  <si>
    <t>TBUS</t>
  </si>
  <si>
    <t>IZS</t>
  </si>
  <si>
    <t>žárovky 75W</t>
  </si>
  <si>
    <t>Futurit/Swarco</t>
  </si>
  <si>
    <t>žárovky 100W</t>
  </si>
  <si>
    <t>Dialight</t>
  </si>
  <si>
    <t>Series 438</t>
  </si>
  <si>
    <t>Halogen 10V/20W</t>
  </si>
  <si>
    <t>Halogen 10V/30W</t>
  </si>
  <si>
    <t>SIEMENS</t>
  </si>
  <si>
    <t>FUTURLED</t>
  </si>
  <si>
    <t>napětí</t>
  </si>
  <si>
    <t>230V</t>
  </si>
  <si>
    <t>ano</t>
  </si>
  <si>
    <t>ne</t>
  </si>
  <si>
    <t>Binární vstupy</t>
  </si>
  <si>
    <t>v řadiči</t>
  </si>
  <si>
    <t>v řadiči K17</t>
  </si>
  <si>
    <t>Koordinace</t>
  </si>
  <si>
    <t>POUZE IZS</t>
  </si>
  <si>
    <t>co</t>
  </si>
  <si>
    <t>po čem</t>
  </si>
  <si>
    <t>s čím</t>
  </si>
  <si>
    <t>K03</t>
  </si>
  <si>
    <t>P03</t>
  </si>
  <si>
    <t>P01</t>
  </si>
  <si>
    <t>P02</t>
  </si>
  <si>
    <t>metalika</t>
  </si>
  <si>
    <t>K09,K10</t>
  </si>
  <si>
    <t>K08,K10</t>
  </si>
  <si>
    <t>K08,K09</t>
  </si>
  <si>
    <t>K07</t>
  </si>
  <si>
    <t>K15</t>
  </si>
  <si>
    <t>Lokalita</t>
  </si>
  <si>
    <t>router + firewall</t>
  </si>
  <si>
    <t>nerez</t>
  </si>
  <si>
    <t>Video (LAN)</t>
  </si>
  <si>
    <t>dostatečné rozměry</t>
  </si>
  <si>
    <t>Spoj. mat.</t>
  </si>
  <si>
    <t>lokalita</t>
  </si>
  <si>
    <t>Typ kamery</t>
  </si>
  <si>
    <t>BOSCH AutoDome 800 HD (CPP3)</t>
  </si>
  <si>
    <t>BOSCH VG4 AutoDome 300</t>
  </si>
  <si>
    <t>BOSCH VG4 AutoDome 500</t>
  </si>
  <si>
    <t xml:space="preserve">ANO </t>
  </si>
  <si>
    <t>Dohledová kamera</t>
  </si>
  <si>
    <t>Metropolnet</t>
  </si>
  <si>
    <t>Plán rozšíření sítě Metropolnet</t>
  </si>
  <si>
    <t>základní</t>
  </si>
  <si>
    <t>na výložníku</t>
  </si>
  <si>
    <t>nový řadič, nepředpokládá se jeho výměna</t>
  </si>
  <si>
    <t>Optiky počet</t>
  </si>
  <si>
    <t>žárovky "200"</t>
  </si>
  <si>
    <t>žárovky "300"</t>
  </si>
  <si>
    <t>v KS K06</t>
  </si>
  <si>
    <t>hlavní na lokalitě</t>
  </si>
  <si>
    <t>v řadiči K05</t>
  </si>
  <si>
    <t>v KS P02</t>
  </si>
  <si>
    <t>v rozv. VO</t>
  </si>
  <si>
    <t>K18</t>
  </si>
  <si>
    <t>K17</t>
  </si>
  <si>
    <t xml:space="preserve"> Návěstidla</t>
  </si>
  <si>
    <t>Ztišení</t>
  </si>
  <si>
    <t>Detektory</t>
  </si>
  <si>
    <t>El. energie</t>
  </si>
  <si>
    <t>Dohled</t>
  </si>
  <si>
    <t>dopravní</t>
  </si>
  <si>
    <t>chodecká</t>
  </si>
  <si>
    <t>vyklizovací</t>
  </si>
  <si>
    <t>doplňkové</t>
  </si>
  <si>
    <t>chodec/blikač</t>
  </si>
  <si>
    <t xml:space="preserve"> uvedení do provozu</t>
  </si>
  <si>
    <t>poslední rev. dle ČSN</t>
  </si>
  <si>
    <t>příští rev. dle ČSN</t>
  </si>
  <si>
    <t xml:space="preserve">provozní napětí </t>
  </si>
  <si>
    <t>celkem</t>
  </si>
  <si>
    <t>pr.200 75W</t>
  </si>
  <si>
    <t>pr.200 LED</t>
  </si>
  <si>
    <t>pr.300 100W</t>
  </si>
  <si>
    <t>pr.300 LED</t>
  </si>
  <si>
    <t>pr.200 10V 20W</t>
  </si>
  <si>
    <t>pr.300 10V 30W</t>
  </si>
  <si>
    <t>výložníkové</t>
  </si>
  <si>
    <t>chodecké</t>
  </si>
  <si>
    <t>portál</t>
  </si>
  <si>
    <t>sloupky RŘ</t>
  </si>
  <si>
    <t>Tlač. chodecká</t>
  </si>
  <si>
    <t>Signal. pro nevid.</t>
  </si>
  <si>
    <t>ŘJ</t>
  </si>
  <si>
    <t>příjmač</t>
  </si>
  <si>
    <t>indukční smyčky</t>
  </si>
  <si>
    <t>mikrovlnné</t>
  </si>
  <si>
    <t>video</t>
  </si>
  <si>
    <t>trolejové</t>
  </si>
  <si>
    <t>Komory</t>
  </si>
  <si>
    <t>Spotřeba za 2016 [kW/h]</t>
  </si>
  <si>
    <t>kabel optický (LAN)</t>
  </si>
  <si>
    <t>kabel metalický (I/O)</t>
  </si>
  <si>
    <t>Majáky IZS</t>
  </si>
  <si>
    <t>K02</t>
  </si>
  <si>
    <t>04/2014</t>
  </si>
  <si>
    <t>04/2020</t>
  </si>
  <si>
    <t>H</t>
  </si>
  <si>
    <t>10/2017</t>
  </si>
  <si>
    <t>10/2023</t>
  </si>
  <si>
    <t>P</t>
  </si>
  <si>
    <t>K04</t>
  </si>
  <si>
    <t>K05</t>
  </si>
  <si>
    <t>09/2013</t>
  </si>
  <si>
    <t>09/2019</t>
  </si>
  <si>
    <t>K06</t>
  </si>
  <si>
    <t>02/2016</t>
  </si>
  <si>
    <t>02/2022</t>
  </si>
  <si>
    <t>05/2015</t>
  </si>
  <si>
    <t>05/2021</t>
  </si>
  <si>
    <t>K08</t>
  </si>
  <si>
    <t>11/2016</t>
  </si>
  <si>
    <t>11/2022</t>
  </si>
  <si>
    <t>K09</t>
  </si>
  <si>
    <t>K10</t>
  </si>
  <si>
    <t>11/2015</t>
  </si>
  <si>
    <t>11/2021</t>
  </si>
  <si>
    <t>K11</t>
  </si>
  <si>
    <t>K12</t>
  </si>
  <si>
    <t>K13</t>
  </si>
  <si>
    <t>K14</t>
  </si>
  <si>
    <t>K16</t>
  </si>
  <si>
    <t>04/1014</t>
  </si>
  <si>
    <t>K19</t>
  </si>
  <si>
    <t>Celkem</t>
  </si>
  <si>
    <t>Pozn.:</t>
  </si>
  <si>
    <t xml:space="preserve">Jako další prvky SSZ jsou v údržbě zahrnuta zapuštěná LED svítidla umístěná do VDZ  pro zvýraznění přechodů pro chodce na ulici Sociální péče, jako ekvivalent jednoho prvku (návěstidla SSZ) je uvažováno s LED pro jeden jízdní pruh, tzn. celkem 16 prvků (8 jízdních pruhů v každém směru na 4 přechodech)   </t>
  </si>
  <si>
    <t>Rozšíření popisu stavu SSZ</t>
  </si>
  <si>
    <t>Popis stavu lokalit</t>
  </si>
  <si>
    <t>optika/GSM</t>
  </si>
  <si>
    <t>Popis stavu SSZ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</si>
</sst>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indexed="81"/>
      <name val="Tahoma"/>
      <charset val="1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1"/>
      <color rgb="FFC00000"/>
      <name val="Calibri"/>
      <family val="2"/>
      <charset val="238"/>
      <scheme val="minor"/>
    </font>
    <font>
      <b/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9">
    <xf numFmtId="0" fontId="0" fillId="0" borderId="0" xfId="0"/>
    <xf numFmtId="0" fontId="5" fillId="0" borderId="0" xfId="1" applyFont="1" applyFill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0" fillId="0" borderId="5" xfId="0" applyBorder="1"/>
    <xf numFmtId="0" fontId="5" fillId="0" borderId="5" xfId="0" applyFont="1" applyBorder="1"/>
    <xf numFmtId="0" fontId="0" fillId="0" borderId="5" xfId="0" applyFill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5" fillId="0" borderId="5" xfId="1" applyFont="1" applyFill="1" applyBorder="1"/>
    <xf numFmtId="0" fontId="5" fillId="0" borderId="5" xfId="1" applyFont="1" applyFill="1" applyBorder="1" applyAlignment="1">
      <alignment horizontal="left"/>
    </xf>
    <xf numFmtId="0" fontId="5" fillId="0" borderId="5" xfId="1" applyFont="1" applyFill="1" applyBorder="1" applyAlignment="1">
      <alignment horizontal="center"/>
    </xf>
    <xf numFmtId="0" fontId="5" fillId="0" borderId="5" xfId="0" applyFont="1" applyFill="1" applyBorder="1"/>
    <xf numFmtId="0" fontId="0" fillId="0" borderId="6" xfId="0" applyBorder="1"/>
    <xf numFmtId="0" fontId="0" fillId="0" borderId="7" xfId="0" applyBorder="1"/>
    <xf numFmtId="0" fontId="5" fillId="0" borderId="6" xfId="0" applyFont="1" applyBorder="1"/>
    <xf numFmtId="0" fontId="5" fillId="0" borderId="7" xfId="0" applyFont="1" applyBorder="1"/>
    <xf numFmtId="49" fontId="2" fillId="0" borderId="7" xfId="0" applyNumberFormat="1" applyFont="1" applyFill="1" applyBorder="1" applyAlignment="1">
      <alignment horizontal="left" vertical="center"/>
    </xf>
    <xf numFmtId="0" fontId="0" fillId="0" borderId="8" xfId="0" applyBorder="1"/>
    <xf numFmtId="49" fontId="2" fillId="0" borderId="9" xfId="0" applyNumberFormat="1" applyFont="1" applyFill="1" applyBorder="1" applyAlignment="1">
      <alignment horizontal="left" vertical="center"/>
    </xf>
    <xf numFmtId="0" fontId="5" fillId="0" borderId="7" xfId="1" applyFont="1" applyFill="1" applyBorder="1"/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7" fillId="0" borderId="13" xfId="0" applyFont="1" applyBorder="1"/>
    <xf numFmtId="0" fontId="7" fillId="0" borderId="14" xfId="0" applyFont="1" applyBorder="1"/>
    <xf numFmtId="0" fontId="0" fillId="0" borderId="15" xfId="0" applyBorder="1" applyAlignment="1">
      <alignment wrapText="1"/>
    </xf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5" fillId="0" borderId="6" xfId="1" applyFont="1" applyFill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8" xfId="0" applyBorder="1"/>
    <xf numFmtId="0" fontId="8" fillId="0" borderId="0" xfId="0" applyFont="1"/>
    <xf numFmtId="0" fontId="0" fillId="0" borderId="19" xfId="0" applyBorder="1"/>
    <xf numFmtId="0" fontId="1" fillId="0" borderId="17" xfId="1" applyFill="1" applyBorder="1"/>
    <xf numFmtId="0" fontId="0" fillId="0" borderId="17" xfId="0" applyFill="1" applyBorder="1"/>
    <xf numFmtId="0" fontId="1" fillId="0" borderId="0" xfId="1" applyFill="1"/>
    <xf numFmtId="0" fontId="5" fillId="0" borderId="17" xfId="0" applyFont="1" applyBorder="1"/>
    <xf numFmtId="0" fontId="5" fillId="0" borderId="17" xfId="1" applyFont="1" applyFill="1" applyBorder="1"/>
    <xf numFmtId="0" fontId="5" fillId="2" borderId="6" xfId="1" applyFont="1" applyBorder="1"/>
    <xf numFmtId="0" fontId="5" fillId="2" borderId="7" xfId="1" applyFont="1" applyBorder="1"/>
    <xf numFmtId="0" fontId="5" fillId="0" borderId="11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7" xfId="0" applyFont="1" applyFill="1" applyBorder="1"/>
    <xf numFmtId="0" fontId="5" fillId="0" borderId="18" xfId="0" applyFont="1" applyBorder="1"/>
    <xf numFmtId="0" fontId="7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5" fillId="2" borderId="0" xfId="1" applyFont="1" applyBorder="1"/>
    <xf numFmtId="0" fontId="0" fillId="0" borderId="12" xfId="0" applyBorder="1" applyAlignment="1">
      <alignment horizontal="left" wrapText="1"/>
    </xf>
    <xf numFmtId="0" fontId="5" fillId="0" borderId="7" xfId="1" applyFont="1" applyFill="1" applyBorder="1" applyAlignment="1">
      <alignment horizontal="left"/>
    </xf>
    <xf numFmtId="0" fontId="0" fillId="0" borderId="6" xfId="0" applyFill="1" applyBorder="1"/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5" fillId="0" borderId="0" xfId="1" applyFont="1" applyFill="1" applyBorder="1"/>
    <xf numFmtId="0" fontId="0" fillId="0" borderId="0" xfId="0"/>
    <xf numFmtId="0" fontId="5" fillId="0" borderId="6" xfId="0" applyFont="1" applyBorder="1"/>
    <xf numFmtId="0" fontId="5" fillId="0" borderId="7" xfId="0" applyFont="1" applyBorder="1"/>
    <xf numFmtId="49" fontId="2" fillId="0" borderId="7" xfId="0" applyNumberFormat="1" applyFont="1" applyFill="1" applyBorder="1" applyAlignment="1">
      <alignment horizontal="left" vertical="center"/>
    </xf>
    <xf numFmtId="0" fontId="5" fillId="0" borderId="7" xfId="1" applyFont="1" applyFill="1" applyBorder="1"/>
    <xf numFmtId="0" fontId="5" fillId="0" borderId="6" xfId="1" applyFont="1" applyFill="1" applyBorder="1"/>
    <xf numFmtId="0" fontId="8" fillId="0" borderId="0" xfId="0" applyFont="1"/>
    <xf numFmtId="0" fontId="7" fillId="0" borderId="22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13" fillId="0" borderId="4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1" xfId="0" applyFont="1" applyBorder="1" applyAlignment="1">
      <alignment horizontal="centerContinuous"/>
    </xf>
    <xf numFmtId="0" fontId="5" fillId="0" borderId="7" xfId="0" applyFont="1" applyFill="1" applyBorder="1"/>
    <xf numFmtId="0" fontId="5" fillId="0" borderId="6" xfId="0" applyFont="1" applyFill="1" applyBorder="1"/>
    <xf numFmtId="0" fontId="7" fillId="0" borderId="0" xfId="0" applyFont="1" applyBorder="1" applyAlignment="1"/>
    <xf numFmtId="0" fontId="0" fillId="0" borderId="26" xfId="0" applyFont="1" applyBorder="1" applyAlignment="1">
      <alignment horizontal="center" textRotation="90" wrapText="1"/>
    </xf>
    <xf numFmtId="0" fontId="12" fillId="0" borderId="26" xfId="0" applyFont="1" applyBorder="1" applyAlignment="1">
      <alignment horizontal="center" textRotation="90" wrapText="1" shrinkToFit="1"/>
    </xf>
    <xf numFmtId="0" fontId="12" fillId="0" borderId="30" xfId="0" applyFont="1" applyBorder="1" applyAlignment="1">
      <alignment horizontal="center" textRotation="90" wrapText="1" shrinkToFit="1"/>
    </xf>
    <xf numFmtId="0" fontId="14" fillId="0" borderId="29" xfId="0" applyFont="1" applyBorder="1" applyAlignment="1">
      <alignment horizontal="centerContinuous"/>
    </xf>
    <xf numFmtId="0" fontId="14" fillId="0" borderId="28" xfId="0" applyFont="1" applyBorder="1" applyAlignment="1">
      <alignment horizontal="centerContinuous"/>
    </xf>
    <xf numFmtId="0" fontId="13" fillId="0" borderId="29" xfId="0" applyFont="1" applyBorder="1" applyAlignment="1">
      <alignment horizontal="centerContinuous"/>
    </xf>
    <xf numFmtId="0" fontId="13" fillId="0" borderId="32" xfId="0" applyFont="1" applyBorder="1" applyAlignment="1">
      <alignment horizontal="centerContinuous"/>
    </xf>
    <xf numFmtId="0" fontId="12" fillId="0" borderId="32" xfId="0" applyFont="1" applyBorder="1" applyAlignment="1">
      <alignment horizontal="centerContinuous"/>
    </xf>
    <xf numFmtId="0" fontId="13" fillId="0" borderId="13" xfId="0" applyFont="1" applyBorder="1" applyAlignment="1">
      <alignment horizontal="centerContinuous"/>
    </xf>
    <xf numFmtId="0" fontId="12" fillId="0" borderId="14" xfId="0" applyFont="1" applyBorder="1" applyAlignment="1">
      <alignment horizontal="centerContinuous"/>
    </xf>
    <xf numFmtId="0" fontId="13" fillId="0" borderId="34" xfId="0" applyFont="1" applyBorder="1" applyAlignment="1">
      <alignment horizontal="centerContinuous"/>
    </xf>
    <xf numFmtId="0" fontId="5" fillId="0" borderId="25" xfId="0" applyFont="1" applyBorder="1" applyAlignment="1">
      <alignment wrapText="1"/>
    </xf>
    <xf numFmtId="0" fontId="5" fillId="0" borderId="27" xfId="0" applyFont="1" applyBorder="1" applyAlignment="1">
      <alignment wrapText="1"/>
    </xf>
    <xf numFmtId="0" fontId="5" fillId="0" borderId="11" xfId="0" applyFont="1" applyBorder="1"/>
    <xf numFmtId="0" fontId="5" fillId="0" borderId="12" xfId="0" applyFont="1" applyBorder="1"/>
    <xf numFmtId="0" fontId="5" fillId="0" borderId="6" xfId="0" applyFont="1" applyBorder="1" applyAlignment="1">
      <alignment horizontal="left"/>
    </xf>
    <xf numFmtId="0" fontId="13" fillId="3" borderId="31" xfId="0" applyFont="1" applyFill="1" applyBorder="1" applyAlignment="1">
      <alignment horizontal="center" textRotation="90" wrapText="1" shrinkToFit="1"/>
    </xf>
    <xf numFmtId="0" fontId="13" fillId="3" borderId="25" xfId="0" applyFont="1" applyFill="1" applyBorder="1" applyAlignment="1">
      <alignment horizontal="center" textRotation="90" wrapText="1" shrinkToFit="1"/>
    </xf>
    <xf numFmtId="0" fontId="0" fillId="0" borderId="30" xfId="0" applyFont="1" applyBorder="1" applyAlignment="1">
      <alignment horizontal="center" textRotation="90" wrapText="1"/>
    </xf>
    <xf numFmtId="0" fontId="5" fillId="0" borderId="16" xfId="0" applyFont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6" xfId="1" applyFont="1" applyFill="1" applyBorder="1" applyAlignment="1">
      <alignment horizontal="center"/>
    </xf>
    <xf numFmtId="0" fontId="13" fillId="0" borderId="3" xfId="0" applyFont="1" applyBorder="1" applyAlignment="1">
      <alignment horizontal="centerContinuous"/>
    </xf>
    <xf numFmtId="0" fontId="14" fillId="0" borderId="45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6" fillId="0" borderId="46" xfId="0" applyFont="1" applyFill="1" applyBorder="1" applyAlignment="1">
      <alignment horizontal="center"/>
    </xf>
    <xf numFmtId="0" fontId="0" fillId="0" borderId="26" xfId="0" applyFont="1" applyBorder="1" applyAlignment="1">
      <alignment textRotation="90"/>
    </xf>
    <xf numFmtId="0" fontId="14" fillId="0" borderId="48" xfId="0" applyFont="1" applyBorder="1" applyAlignment="1">
      <alignment horizontal="centerContinuous"/>
    </xf>
    <xf numFmtId="0" fontId="12" fillId="0" borderId="25" xfId="0" applyFont="1" applyBorder="1" applyAlignment="1">
      <alignment horizontal="center" textRotation="90"/>
    </xf>
    <xf numFmtId="0" fontId="12" fillId="0" borderId="26" xfId="0" applyFont="1" applyBorder="1" applyAlignment="1">
      <alignment horizontal="center" textRotation="90"/>
    </xf>
    <xf numFmtId="0" fontId="12" fillId="0" borderId="30" xfId="0" applyFont="1" applyBorder="1" applyAlignment="1">
      <alignment horizontal="center" textRotation="90"/>
    </xf>
    <xf numFmtId="0" fontId="0" fillId="0" borderId="49" xfId="0" applyBorder="1"/>
    <xf numFmtId="0" fontId="0" fillId="0" borderId="47" xfId="0" applyBorder="1"/>
    <xf numFmtId="0" fontId="0" fillId="0" borderId="50" xfId="0" applyBorder="1"/>
    <xf numFmtId="0" fontId="13" fillId="0" borderId="48" xfId="0" applyFont="1" applyBorder="1" applyAlignment="1">
      <alignment horizontal="center" textRotation="90"/>
    </xf>
    <xf numFmtId="0" fontId="13" fillId="0" borderId="43" xfId="0" applyFont="1" applyBorder="1" applyAlignment="1">
      <alignment horizontal="center" textRotation="90"/>
    </xf>
    <xf numFmtId="0" fontId="13" fillId="0" borderId="44" xfId="0" applyFont="1" applyBorder="1" applyAlignment="1">
      <alignment horizontal="center" textRotation="90"/>
    </xf>
    <xf numFmtId="0" fontId="12" fillId="0" borderId="27" xfId="0" applyFont="1" applyBorder="1" applyAlignment="1">
      <alignment horizontal="center" textRotation="90"/>
    </xf>
    <xf numFmtId="0" fontId="0" fillId="0" borderId="31" xfId="0" applyBorder="1"/>
    <xf numFmtId="0" fontId="12" fillId="0" borderId="29" xfId="0" applyFont="1" applyBorder="1" applyAlignment="1">
      <alignment horizontal="center" textRotation="90"/>
    </xf>
    <xf numFmtId="0" fontId="11" fillId="0" borderId="48" xfId="0" applyFont="1" applyBorder="1" applyAlignment="1">
      <alignment horizontal="center" textRotation="90"/>
    </xf>
    <xf numFmtId="0" fontId="7" fillId="0" borderId="43" xfId="0" applyFont="1" applyBorder="1" applyAlignment="1">
      <alignment textRotation="90"/>
    </xf>
    <xf numFmtId="0" fontId="11" fillId="0" borderId="44" xfId="0" applyFont="1" applyBorder="1" applyAlignment="1">
      <alignment horizontal="center" textRotation="90"/>
    </xf>
    <xf numFmtId="0" fontId="7" fillId="0" borderId="31" xfId="0" applyFont="1" applyBorder="1" applyAlignment="1">
      <alignment textRotation="90"/>
    </xf>
    <xf numFmtId="0" fontId="7" fillId="0" borderId="29" xfId="0" applyFont="1" applyBorder="1" applyAlignment="1">
      <alignment textRotation="90"/>
    </xf>
    <xf numFmtId="0" fontId="7" fillId="0" borderId="28" xfId="0" applyFont="1" applyBorder="1" applyAlignment="1">
      <alignment textRotation="90"/>
    </xf>
    <xf numFmtId="0" fontId="11" fillId="0" borderId="2" xfId="0" applyFont="1" applyBorder="1" applyAlignment="1">
      <alignment horizontal="centerContinuous"/>
    </xf>
    <xf numFmtId="0" fontId="12" fillId="0" borderId="40" xfId="0" applyFont="1" applyBorder="1" applyAlignment="1">
      <alignment horizontal="center" textRotation="90"/>
    </xf>
    <xf numFmtId="0" fontId="12" fillId="0" borderId="31" xfId="0" applyFont="1" applyBorder="1" applyAlignment="1">
      <alignment horizontal="center" textRotation="90"/>
    </xf>
    <xf numFmtId="0" fontId="5" fillId="3" borderId="19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5" fillId="3" borderId="17" xfId="1" applyFont="1" applyFill="1" applyBorder="1" applyAlignment="1">
      <alignment horizontal="center"/>
    </xf>
    <xf numFmtId="0" fontId="5" fillId="0" borderId="25" xfId="0" applyFont="1" applyBorder="1"/>
    <xf numFmtId="49" fontId="2" fillId="0" borderId="27" xfId="0" applyNumberFormat="1" applyFont="1" applyFill="1" applyBorder="1" applyAlignment="1">
      <alignment horizontal="left" vertical="center"/>
    </xf>
    <xf numFmtId="0" fontId="5" fillId="0" borderId="25" xfId="0" applyFont="1" applyBorder="1" applyAlignment="1">
      <alignment horizontal="left"/>
    </xf>
    <xf numFmtId="0" fontId="6" fillId="0" borderId="40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9" fillId="3" borderId="44" xfId="0" applyFont="1" applyFill="1" applyBorder="1" applyAlignment="1">
      <alignment horizontal="center"/>
    </xf>
    <xf numFmtId="0" fontId="5" fillId="0" borderId="52" xfId="0" applyFont="1" applyBorder="1"/>
    <xf numFmtId="49" fontId="2" fillId="0" borderId="53" xfId="0" applyNumberFormat="1" applyFont="1" applyFill="1" applyBorder="1" applyAlignment="1">
      <alignment horizontal="left" vertical="center"/>
    </xf>
    <xf numFmtId="0" fontId="5" fillId="0" borderId="52" xfId="0" applyFont="1" applyBorder="1" applyAlignment="1">
      <alignment horizontal="left"/>
    </xf>
    <xf numFmtId="0" fontId="5" fillId="0" borderId="51" xfId="0" applyFont="1" applyFill="1" applyBorder="1" applyAlignment="1">
      <alignment horizontal="center"/>
    </xf>
    <xf numFmtId="0" fontId="5" fillId="3" borderId="51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right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0" borderId="36" xfId="1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/>
    </xf>
    <xf numFmtId="0" fontId="12" fillId="0" borderId="33" xfId="0" applyFont="1" applyBorder="1" applyAlignment="1">
      <alignment horizontal="centerContinuous"/>
    </xf>
    <xf numFmtId="0" fontId="5" fillId="0" borderId="37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39" xfId="1" applyFont="1" applyFill="1" applyBorder="1" applyAlignment="1">
      <alignment horizontal="center"/>
    </xf>
    <xf numFmtId="0" fontId="5" fillId="0" borderId="42" xfId="1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/>
    </xf>
    <xf numFmtId="3" fontId="0" fillId="0" borderId="0" xfId="0" applyNumberFormat="1"/>
    <xf numFmtId="3" fontId="0" fillId="0" borderId="31" xfId="0" applyNumberFormat="1" applyBorder="1"/>
    <xf numFmtId="3" fontId="12" fillId="0" borderId="25" xfId="0" applyNumberFormat="1" applyFont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3" fontId="5" fillId="0" borderId="6" xfId="1" applyNumberFormat="1" applyFont="1" applyFill="1" applyBorder="1" applyAlignment="1">
      <alignment horizontal="center"/>
    </xf>
    <xf numFmtId="3" fontId="5" fillId="0" borderId="52" xfId="0" applyNumberFormat="1" applyFont="1" applyFill="1" applyBorder="1" applyAlignment="1">
      <alignment horizontal="center"/>
    </xf>
    <xf numFmtId="3" fontId="5" fillId="0" borderId="40" xfId="0" applyNumberFormat="1" applyFont="1" applyFill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1" fillId="3" borderId="48" xfId="0" applyFont="1" applyFill="1" applyBorder="1" applyAlignment="1">
      <alignment horizontal="center" textRotation="90"/>
    </xf>
    <xf numFmtId="0" fontId="7" fillId="3" borderId="43" xfId="0" applyFont="1" applyFill="1" applyBorder="1" applyAlignment="1">
      <alignment textRotation="90"/>
    </xf>
    <xf numFmtId="0" fontId="7" fillId="3" borderId="44" xfId="0" applyFont="1" applyFill="1" applyBorder="1" applyAlignment="1">
      <alignment textRotation="90"/>
    </xf>
    <xf numFmtId="0" fontId="5" fillId="3" borderId="52" xfId="0" applyFont="1" applyFill="1" applyBorder="1" applyAlignment="1">
      <alignment horizontal="center"/>
    </xf>
    <xf numFmtId="0" fontId="9" fillId="3" borderId="25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14" fillId="0" borderId="25" xfId="0" applyFont="1" applyBorder="1" applyAlignment="1">
      <alignment horizontal="center" textRotation="90"/>
    </xf>
    <xf numFmtId="0" fontId="14" fillId="0" borderId="26" xfId="0" applyFont="1" applyBorder="1" applyAlignment="1">
      <alignment horizontal="center" textRotation="90"/>
    </xf>
    <xf numFmtId="0" fontId="14" fillId="0" borderId="27" xfId="0" applyFont="1" applyBorder="1" applyAlignment="1">
      <alignment horizontal="center" textRotation="90"/>
    </xf>
    <xf numFmtId="0" fontId="15" fillId="0" borderId="43" xfId="0" applyFont="1" applyBorder="1" applyAlignment="1"/>
    <xf numFmtId="0" fontId="5" fillId="0" borderId="44" xfId="0" applyFont="1" applyBorder="1" applyAlignment="1">
      <alignment horizontal="left" textRotation="90" wrapText="1"/>
    </xf>
    <xf numFmtId="49" fontId="5" fillId="0" borderId="20" xfId="0" applyNumberFormat="1" applyFont="1" applyBorder="1" applyAlignment="1">
      <alignment horizontal="center"/>
    </xf>
    <xf numFmtId="49" fontId="5" fillId="0" borderId="41" xfId="0" applyNumberFormat="1" applyFont="1" applyBorder="1" applyAlignment="1">
      <alignment horizontal="center"/>
    </xf>
    <xf numFmtId="49" fontId="5" fillId="0" borderId="21" xfId="0" applyNumberFormat="1" applyFont="1" applyFill="1" applyBorder="1" applyAlignment="1">
      <alignment horizontal="center"/>
    </xf>
    <xf numFmtId="49" fontId="5" fillId="0" borderId="42" xfId="0" applyNumberFormat="1" applyFont="1" applyFill="1" applyBorder="1" applyAlignment="1">
      <alignment horizontal="center"/>
    </xf>
    <xf numFmtId="49" fontId="5" fillId="0" borderId="21" xfId="1" applyNumberFormat="1" applyFont="1" applyFill="1" applyBorder="1" applyAlignment="1">
      <alignment horizontal="center"/>
    </xf>
    <xf numFmtId="49" fontId="5" fillId="0" borderId="42" xfId="1" applyNumberFormat="1" applyFont="1" applyFill="1" applyBorder="1" applyAlignment="1">
      <alignment horizontal="center"/>
    </xf>
    <xf numFmtId="49" fontId="5" fillId="0" borderId="57" xfId="0" applyNumberFormat="1" applyFont="1" applyFill="1" applyBorder="1" applyAlignment="1">
      <alignment horizontal="center"/>
    </xf>
    <xf numFmtId="49" fontId="5" fillId="0" borderId="59" xfId="0" applyNumberFormat="1" applyFont="1" applyFill="1" applyBorder="1" applyAlignment="1">
      <alignment horizontal="center"/>
    </xf>
    <xf numFmtId="0" fontId="9" fillId="0" borderId="0" xfId="0" applyFont="1" applyFill="1" applyBorder="1"/>
    <xf numFmtId="49" fontId="16" fillId="0" borderId="0" xfId="0" applyNumberFormat="1" applyFont="1" applyFill="1" applyBorder="1" applyAlignment="1">
      <alignment horizontal="left" vertical="center"/>
    </xf>
    <xf numFmtId="0" fontId="0" fillId="0" borderId="7" xfId="0" applyFill="1" applyBorder="1"/>
    <xf numFmtId="0" fontId="8" fillId="0" borderId="0" xfId="0" applyFont="1" applyAlignment="1">
      <alignment horizontal="left" wrapText="1"/>
    </xf>
    <xf numFmtId="0" fontId="13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14" xfId="0" applyFont="1" applyBorder="1" applyAlignment="1">
      <alignment horizontal="center"/>
    </xf>
  </cellXfs>
  <cellStyles count="2">
    <cellStyle name="Normální" xfId="0" builtinId="0"/>
    <cellStyle name="Správně" xfId="1" builtinId="26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N30"/>
  <sheetViews>
    <sheetView tabSelected="1" workbookViewId="0">
      <pane xSplit="3" ySplit="4" topLeftCell="D5" activePane="bottomRight" state="frozen"/>
      <selection pane="topRight" activeCell="D1" sqref="D1"/>
      <selection pane="bottomLeft" activeCell="A3" sqref="A3"/>
      <selection pane="bottomRight" sqref="A1:C1"/>
    </sheetView>
  </sheetViews>
  <sheetFormatPr defaultRowHeight="15" x14ac:dyDescent="0.25"/>
  <cols>
    <col min="1" max="1" width="5.5703125" customWidth="1"/>
    <col min="2" max="2" width="26" bestFit="1" customWidth="1"/>
    <col min="3" max="3" width="15.7109375" bestFit="1" customWidth="1"/>
    <col min="4" max="4" width="10.85546875" bestFit="1" customWidth="1"/>
    <col min="5" max="5" width="8.28515625" bestFit="1" customWidth="1"/>
    <col min="6" max="6" width="6.140625" customWidth="1"/>
    <col min="7" max="7" width="19" bestFit="1" customWidth="1"/>
    <col min="8" max="8" width="6.42578125" bestFit="1" customWidth="1"/>
    <col min="9" max="9" width="12.85546875" customWidth="1"/>
    <col min="10" max="10" width="18.5703125" bestFit="1" customWidth="1"/>
    <col min="11" max="11" width="5.85546875" customWidth="1"/>
    <col min="12" max="12" width="9" bestFit="1" customWidth="1"/>
    <col min="13" max="13" width="12" customWidth="1"/>
    <col min="14" max="14" width="7.42578125" customWidth="1"/>
    <col min="15" max="15" width="7.5703125" customWidth="1"/>
    <col min="16" max="16" width="6" customWidth="1"/>
    <col min="17" max="17" width="11.28515625" customWidth="1"/>
    <col min="18" max="18" width="8" bestFit="1" customWidth="1"/>
    <col min="19" max="19" width="7.7109375" customWidth="1"/>
    <col min="20" max="20" width="11" customWidth="1"/>
    <col min="21" max="21" width="7.7109375" customWidth="1"/>
    <col min="22" max="22" width="7" customWidth="1"/>
    <col min="23" max="23" width="9.5703125" customWidth="1"/>
    <col min="24" max="24" width="9.140625" customWidth="1"/>
    <col min="25" max="25" width="9" customWidth="1"/>
    <col min="26" max="26" width="7.28515625" customWidth="1"/>
    <col min="27" max="27" width="12.42578125" customWidth="1"/>
    <col min="28" max="28" width="15.28515625" customWidth="1"/>
    <col min="29" max="29" width="16.42578125" customWidth="1"/>
    <col min="30" max="30" width="14.5703125" customWidth="1"/>
    <col min="31" max="31" width="5.85546875" customWidth="1"/>
    <col min="32" max="32" width="7.7109375" customWidth="1"/>
    <col min="33" max="33" width="7.42578125" customWidth="1"/>
    <col min="35" max="35" width="7.85546875" customWidth="1"/>
    <col min="36" max="36" width="9.85546875" customWidth="1"/>
    <col min="37" max="37" width="8.28515625" customWidth="1"/>
    <col min="38" max="38" width="13.5703125" customWidth="1"/>
    <col min="39" max="39" width="9" customWidth="1"/>
    <col min="40" max="40" width="8.5703125" customWidth="1"/>
  </cols>
  <sheetData>
    <row r="1" spans="1:38" ht="45" customHeight="1" x14ac:dyDescent="0.35">
      <c r="A1" s="224" t="s">
        <v>239</v>
      </c>
      <c r="B1" s="224"/>
      <c r="C1" s="224"/>
    </row>
    <row r="3" spans="1:38" x14ac:dyDescent="0.25">
      <c r="A3" s="29" t="s">
        <v>137</v>
      </c>
      <c r="B3" s="30"/>
      <c r="C3" s="32" t="s">
        <v>68</v>
      </c>
      <c r="D3" s="33"/>
      <c r="E3" s="33"/>
      <c r="F3" s="33"/>
      <c r="G3" s="33"/>
      <c r="H3" s="33"/>
      <c r="I3" s="33"/>
      <c r="J3" s="33"/>
      <c r="K3" s="33"/>
      <c r="L3" s="33"/>
      <c r="M3" s="34"/>
      <c r="N3" s="32" t="s">
        <v>88</v>
      </c>
      <c r="O3" s="33"/>
      <c r="P3" s="34"/>
      <c r="Q3" s="32" t="s">
        <v>69</v>
      </c>
      <c r="R3" s="34"/>
      <c r="S3" s="32" t="s">
        <v>101</v>
      </c>
      <c r="T3" s="33"/>
      <c r="U3" s="33"/>
      <c r="V3" s="34"/>
      <c r="W3" s="32" t="s">
        <v>122</v>
      </c>
      <c r="X3" s="2"/>
      <c r="Y3" s="3"/>
      <c r="Z3" s="32" t="s">
        <v>33</v>
      </c>
      <c r="AA3" s="33"/>
      <c r="AB3" s="33"/>
      <c r="AC3" s="33"/>
      <c r="AD3" s="3"/>
      <c r="AE3" s="33" t="s">
        <v>155</v>
      </c>
      <c r="AF3" s="33"/>
      <c r="AG3" s="34"/>
      <c r="AH3" s="35" t="s">
        <v>100</v>
      </c>
      <c r="AI3" s="35" t="s">
        <v>95</v>
      </c>
      <c r="AJ3" s="35" t="s">
        <v>142</v>
      </c>
      <c r="AK3" s="32" t="s">
        <v>97</v>
      </c>
      <c r="AL3" s="34"/>
    </row>
    <row r="4" spans="1:38" s="5" customFormat="1" ht="45" x14ac:dyDescent="0.25">
      <c r="A4" s="27" t="s">
        <v>36</v>
      </c>
      <c r="B4" s="28" t="s">
        <v>37</v>
      </c>
      <c r="C4" s="27" t="s">
        <v>35</v>
      </c>
      <c r="D4" s="31" t="s">
        <v>141</v>
      </c>
      <c r="E4" s="31" t="s">
        <v>72</v>
      </c>
      <c r="F4" s="31" t="s">
        <v>73</v>
      </c>
      <c r="G4" s="31" t="s">
        <v>74</v>
      </c>
      <c r="H4" s="31" t="s">
        <v>79</v>
      </c>
      <c r="I4" s="31" t="s">
        <v>82</v>
      </c>
      <c r="J4" s="31" t="s">
        <v>29</v>
      </c>
      <c r="K4" s="31" t="s">
        <v>71</v>
      </c>
      <c r="L4" s="31" t="s">
        <v>85</v>
      </c>
      <c r="M4" s="28" t="s">
        <v>90</v>
      </c>
      <c r="N4" s="59" t="s">
        <v>89</v>
      </c>
      <c r="O4" s="60" t="s">
        <v>119</v>
      </c>
      <c r="P4" s="28" t="s">
        <v>105</v>
      </c>
      <c r="Q4" s="27" t="s">
        <v>70</v>
      </c>
      <c r="R4" s="28" t="s">
        <v>138</v>
      </c>
      <c r="S4" s="27" t="s">
        <v>102</v>
      </c>
      <c r="T4" s="31" t="s">
        <v>103</v>
      </c>
      <c r="U4" s="31" t="s">
        <v>140</v>
      </c>
      <c r="V4" s="28" t="s">
        <v>104</v>
      </c>
      <c r="W4" s="27" t="s">
        <v>124</v>
      </c>
      <c r="X4" s="31" t="s">
        <v>126</v>
      </c>
      <c r="Y4" s="28" t="s">
        <v>125</v>
      </c>
      <c r="Z4" s="27" t="s">
        <v>115</v>
      </c>
      <c r="AA4" s="31" t="s">
        <v>152</v>
      </c>
      <c r="AB4" s="31" t="s">
        <v>99</v>
      </c>
      <c r="AC4" s="31" t="s">
        <v>153</v>
      </c>
      <c r="AD4" s="66" t="s">
        <v>99</v>
      </c>
      <c r="AE4" s="31" t="s">
        <v>34</v>
      </c>
      <c r="AF4" s="31" t="s">
        <v>156</v>
      </c>
      <c r="AG4" s="28" t="s">
        <v>157</v>
      </c>
      <c r="AH4" s="45"/>
      <c r="AI4" s="45" t="s">
        <v>96</v>
      </c>
      <c r="AJ4" s="45" t="s">
        <v>139</v>
      </c>
      <c r="AK4" s="27" t="s">
        <v>159</v>
      </c>
      <c r="AL4" s="28" t="s">
        <v>98</v>
      </c>
    </row>
    <row r="5" spans="1:38" x14ac:dyDescent="0.25">
      <c r="A5" s="16" t="s">
        <v>0</v>
      </c>
      <c r="B5" s="17" t="s">
        <v>38</v>
      </c>
      <c r="C5" s="16" t="s">
        <v>18</v>
      </c>
      <c r="D5" s="7" t="s">
        <v>31</v>
      </c>
      <c r="E5" s="7" t="s">
        <v>31</v>
      </c>
      <c r="F5" s="7" t="s">
        <v>31</v>
      </c>
      <c r="G5" s="7" t="s">
        <v>75</v>
      </c>
      <c r="H5" s="7" t="s">
        <v>80</v>
      </c>
      <c r="I5" s="7" t="s">
        <v>83</v>
      </c>
      <c r="J5" s="7" t="s">
        <v>78</v>
      </c>
      <c r="K5" s="7"/>
      <c r="L5" s="8" t="s">
        <v>32</v>
      </c>
      <c r="M5" s="17" t="s">
        <v>32</v>
      </c>
      <c r="N5" s="16" t="s">
        <v>31</v>
      </c>
      <c r="O5" s="9" t="s">
        <v>32</v>
      </c>
      <c r="P5" s="17" t="s">
        <v>32</v>
      </c>
      <c r="Q5" s="16" t="s">
        <v>92</v>
      </c>
      <c r="R5" s="17" t="s">
        <v>32</v>
      </c>
      <c r="S5" s="16" t="s">
        <v>32</v>
      </c>
      <c r="T5" s="11" t="s">
        <v>32</v>
      </c>
      <c r="U5" s="10" t="s">
        <v>66</v>
      </c>
      <c r="V5" s="17" t="s">
        <v>31</v>
      </c>
      <c r="W5" s="16" t="s">
        <v>123</v>
      </c>
      <c r="X5" s="11" t="s">
        <v>127</v>
      </c>
      <c r="Y5" s="17" t="s">
        <v>131</v>
      </c>
      <c r="Z5" s="16" t="s">
        <v>116</v>
      </c>
      <c r="AA5" s="9" t="s">
        <v>106</v>
      </c>
      <c r="AB5" s="9" t="s">
        <v>107</v>
      </c>
      <c r="AC5" s="9" t="s">
        <v>108</v>
      </c>
      <c r="AD5" s="70" t="s">
        <v>107</v>
      </c>
      <c r="AE5" s="69"/>
      <c r="AF5" s="69">
        <v>83</v>
      </c>
      <c r="AG5" s="71"/>
      <c r="AH5" s="46" t="s">
        <v>32</v>
      </c>
      <c r="AI5" s="46" t="s">
        <v>32</v>
      </c>
      <c r="AJ5" s="46" t="s">
        <v>31</v>
      </c>
      <c r="AK5" s="16" t="s">
        <v>32</v>
      </c>
      <c r="AL5" s="38" t="s">
        <v>66</v>
      </c>
    </row>
    <row r="6" spans="1:38" x14ac:dyDescent="0.25">
      <c r="A6" s="16" t="s">
        <v>1</v>
      </c>
      <c r="B6" s="17" t="s">
        <v>39</v>
      </c>
      <c r="C6" s="16" t="s">
        <v>18</v>
      </c>
      <c r="D6" s="7" t="s">
        <v>31</v>
      </c>
      <c r="E6" s="7" t="s">
        <v>31</v>
      </c>
      <c r="F6" s="7" t="s">
        <v>31</v>
      </c>
      <c r="G6" s="7" t="s">
        <v>75</v>
      </c>
      <c r="H6" s="7" t="s">
        <v>80</v>
      </c>
      <c r="I6" s="7" t="s">
        <v>83</v>
      </c>
      <c r="J6" s="7" t="s">
        <v>78</v>
      </c>
      <c r="K6" s="7"/>
      <c r="L6" s="8" t="s">
        <v>31</v>
      </c>
      <c r="M6" s="17" t="s">
        <v>32</v>
      </c>
      <c r="N6" s="16" t="s">
        <v>31</v>
      </c>
      <c r="O6" s="9" t="s">
        <v>32</v>
      </c>
      <c r="P6" s="17" t="s">
        <v>32</v>
      </c>
      <c r="Q6" s="16" t="s">
        <v>92</v>
      </c>
      <c r="R6" s="17" t="s">
        <v>32</v>
      </c>
      <c r="S6" s="16" t="s">
        <v>32</v>
      </c>
      <c r="T6" s="10" t="s">
        <v>66</v>
      </c>
      <c r="U6" s="10" t="s">
        <v>66</v>
      </c>
      <c r="V6" s="17" t="s">
        <v>31</v>
      </c>
      <c r="W6" s="16" t="s">
        <v>32</v>
      </c>
      <c r="X6" s="11" t="s">
        <v>128</v>
      </c>
      <c r="Y6" s="17" t="s">
        <v>27</v>
      </c>
      <c r="Z6" s="16" t="s">
        <v>116</v>
      </c>
      <c r="AA6" s="9" t="s">
        <v>114</v>
      </c>
      <c r="AB6" s="9" t="s">
        <v>107</v>
      </c>
      <c r="AC6" s="9" t="s">
        <v>110</v>
      </c>
      <c r="AD6" s="70" t="s">
        <v>109</v>
      </c>
      <c r="AE6" s="72">
        <v>33</v>
      </c>
      <c r="AF6" s="69"/>
      <c r="AG6" s="71"/>
      <c r="AH6" s="46" t="s">
        <v>87</v>
      </c>
      <c r="AI6" s="46" t="s">
        <v>32</v>
      </c>
      <c r="AJ6" s="46" t="s">
        <v>31</v>
      </c>
      <c r="AK6" s="16" t="s">
        <v>31</v>
      </c>
      <c r="AL6" s="17" t="s">
        <v>120</v>
      </c>
    </row>
    <row r="7" spans="1:38" s="1" customFormat="1" x14ac:dyDescent="0.25">
      <c r="A7" s="18" t="s">
        <v>2</v>
      </c>
      <c r="B7" s="19" t="s">
        <v>40</v>
      </c>
      <c r="C7" s="18" t="s">
        <v>42</v>
      </c>
      <c r="D7" s="12" t="s">
        <v>32</v>
      </c>
      <c r="E7" s="7" t="s">
        <v>31</v>
      </c>
      <c r="F7" s="12" t="s">
        <v>32</v>
      </c>
      <c r="G7" s="12" t="s">
        <v>31</v>
      </c>
      <c r="H7" s="7" t="s">
        <v>81</v>
      </c>
      <c r="I7" s="7" t="s">
        <v>84</v>
      </c>
      <c r="J7" s="8" t="s">
        <v>32</v>
      </c>
      <c r="K7" s="12"/>
      <c r="L7" s="12" t="s">
        <v>31</v>
      </c>
      <c r="M7" s="23" t="s">
        <v>31</v>
      </c>
      <c r="N7" s="16" t="s">
        <v>31</v>
      </c>
      <c r="O7" s="12" t="s">
        <v>32</v>
      </c>
      <c r="P7" s="17" t="s">
        <v>32</v>
      </c>
      <c r="Q7" s="16" t="s">
        <v>92</v>
      </c>
      <c r="R7" s="23" t="s">
        <v>31</v>
      </c>
      <c r="S7" s="16" t="s">
        <v>32</v>
      </c>
      <c r="T7" s="10" t="s">
        <v>66</v>
      </c>
      <c r="U7" s="10" t="s">
        <v>66</v>
      </c>
      <c r="V7" s="23" t="s">
        <v>32</v>
      </c>
      <c r="W7" s="36" t="s">
        <v>31</v>
      </c>
      <c r="X7" s="13" t="s">
        <v>66</v>
      </c>
      <c r="Y7" s="42" t="s">
        <v>66</v>
      </c>
      <c r="Z7" s="16" t="s">
        <v>116</v>
      </c>
      <c r="AA7" s="12" t="s">
        <v>111</v>
      </c>
      <c r="AB7" s="12" t="s">
        <v>113</v>
      </c>
      <c r="AC7" s="12" t="s">
        <v>112</v>
      </c>
      <c r="AD7" s="67" t="s">
        <v>113</v>
      </c>
      <c r="AE7" s="14"/>
      <c r="AF7" s="14">
        <v>34</v>
      </c>
      <c r="AG7" s="42">
        <v>15</v>
      </c>
      <c r="AH7" s="46" t="s">
        <v>32</v>
      </c>
      <c r="AI7" s="46" t="s">
        <v>32</v>
      </c>
      <c r="AJ7" s="46" t="s">
        <v>31</v>
      </c>
      <c r="AK7" s="36" t="s">
        <v>32</v>
      </c>
      <c r="AL7" s="42" t="s">
        <v>66</v>
      </c>
    </row>
    <row r="8" spans="1:38" x14ac:dyDescent="0.25">
      <c r="A8" s="57" t="s">
        <v>3</v>
      </c>
      <c r="B8" s="58" t="s">
        <v>41</v>
      </c>
      <c r="C8" s="57" t="s">
        <v>53</v>
      </c>
      <c r="D8" s="15" t="s">
        <v>32</v>
      </c>
      <c r="E8" s="15" t="s">
        <v>32</v>
      </c>
      <c r="F8" s="12" t="s">
        <v>32</v>
      </c>
      <c r="G8" s="7" t="s">
        <v>76</v>
      </c>
      <c r="H8" s="7" t="s">
        <v>80</v>
      </c>
      <c r="I8" s="7" t="s">
        <v>84</v>
      </c>
      <c r="J8" s="7" t="s">
        <v>32</v>
      </c>
      <c r="K8" s="7" t="s">
        <v>32</v>
      </c>
      <c r="L8" s="7" t="s">
        <v>86</v>
      </c>
      <c r="M8" s="17" t="s">
        <v>32</v>
      </c>
      <c r="N8" s="16" t="s">
        <v>32</v>
      </c>
      <c r="O8" s="9" t="s">
        <v>32</v>
      </c>
      <c r="P8" s="17" t="s">
        <v>32</v>
      </c>
      <c r="Q8" s="16" t="s">
        <v>92</v>
      </c>
      <c r="R8" s="17" t="s">
        <v>32</v>
      </c>
      <c r="S8" s="16" t="s">
        <v>32</v>
      </c>
      <c r="T8" s="10" t="s">
        <v>66</v>
      </c>
      <c r="U8" s="7" t="s">
        <v>32</v>
      </c>
      <c r="V8" s="17" t="s">
        <v>31</v>
      </c>
      <c r="W8" s="16" t="s">
        <v>31</v>
      </c>
      <c r="X8" s="13" t="s">
        <v>66</v>
      </c>
      <c r="Y8" s="42" t="s">
        <v>66</v>
      </c>
      <c r="Z8" s="16" t="s">
        <v>116</v>
      </c>
      <c r="AA8" s="9" t="s">
        <v>114</v>
      </c>
      <c r="AB8" s="9" t="s">
        <v>107</v>
      </c>
      <c r="AC8" s="9" t="s">
        <v>114</v>
      </c>
      <c r="AD8" s="67" t="s">
        <v>107</v>
      </c>
      <c r="AE8" s="72">
        <v>36</v>
      </c>
      <c r="AF8" s="69"/>
      <c r="AG8" s="71"/>
      <c r="AH8" s="46" t="s">
        <v>32</v>
      </c>
      <c r="AI8" s="46" t="s">
        <v>32</v>
      </c>
      <c r="AJ8" s="46" t="s">
        <v>31</v>
      </c>
      <c r="AK8" s="18" t="s">
        <v>32</v>
      </c>
      <c r="AL8" s="17" t="s">
        <v>120</v>
      </c>
    </row>
    <row r="9" spans="1:38" x14ac:dyDescent="0.25">
      <c r="A9" s="18" t="s">
        <v>4</v>
      </c>
      <c r="B9" s="19" t="s">
        <v>44</v>
      </c>
      <c r="C9" s="18" t="s">
        <v>18</v>
      </c>
      <c r="D9" s="7" t="s">
        <v>31</v>
      </c>
      <c r="E9" s="7" t="s">
        <v>31</v>
      </c>
      <c r="F9" s="7" t="s">
        <v>31</v>
      </c>
      <c r="G9" s="7" t="s">
        <v>75</v>
      </c>
      <c r="H9" s="7" t="s">
        <v>80</v>
      </c>
      <c r="I9" s="7" t="s">
        <v>83</v>
      </c>
      <c r="J9" s="7" t="s">
        <v>78</v>
      </c>
      <c r="K9" s="7"/>
      <c r="L9" s="8" t="s">
        <v>32</v>
      </c>
      <c r="M9" s="17" t="s">
        <v>32</v>
      </c>
      <c r="N9" s="16" t="s">
        <v>31</v>
      </c>
      <c r="O9" s="9" t="s">
        <v>32</v>
      </c>
      <c r="P9" s="17" t="s">
        <v>32</v>
      </c>
      <c r="Q9" s="16" t="s">
        <v>92</v>
      </c>
      <c r="R9" s="17" t="s">
        <v>32</v>
      </c>
      <c r="S9" s="16" t="s">
        <v>32</v>
      </c>
      <c r="T9" s="11" t="s">
        <v>32</v>
      </c>
      <c r="U9" s="10" t="s">
        <v>66</v>
      </c>
      <c r="V9" s="17" t="s">
        <v>31</v>
      </c>
      <c r="W9" s="16" t="s">
        <v>31</v>
      </c>
      <c r="X9" s="13" t="s">
        <v>66</v>
      </c>
      <c r="Y9" s="42" t="s">
        <v>66</v>
      </c>
      <c r="Z9" s="16" t="s">
        <v>116</v>
      </c>
      <c r="AA9" s="9" t="s">
        <v>114</v>
      </c>
      <c r="AB9" s="9" t="s">
        <v>107</v>
      </c>
      <c r="AC9" s="9" t="s">
        <v>114</v>
      </c>
      <c r="AD9" s="67" t="s">
        <v>107</v>
      </c>
      <c r="AE9" s="72">
        <v>17</v>
      </c>
      <c r="AF9" s="69">
        <v>2</v>
      </c>
      <c r="AG9" s="71"/>
      <c r="AH9" s="46" t="s">
        <v>32</v>
      </c>
      <c r="AI9" s="46" t="s">
        <v>32</v>
      </c>
      <c r="AJ9" s="46" t="s">
        <v>31</v>
      </c>
      <c r="AK9" s="16" t="s">
        <v>32</v>
      </c>
      <c r="AL9" s="17" t="s">
        <v>158</v>
      </c>
    </row>
    <row r="10" spans="1:38" x14ac:dyDescent="0.25">
      <c r="A10" s="18" t="s">
        <v>5</v>
      </c>
      <c r="B10" s="19" t="s">
        <v>45</v>
      </c>
      <c r="C10" s="18" t="s">
        <v>18</v>
      </c>
      <c r="D10" s="7" t="s">
        <v>31</v>
      </c>
      <c r="E10" s="7" t="s">
        <v>31</v>
      </c>
      <c r="F10" s="7" t="s">
        <v>31</v>
      </c>
      <c r="G10" s="7" t="s">
        <v>75</v>
      </c>
      <c r="H10" s="7" t="s">
        <v>80</v>
      </c>
      <c r="I10" s="7" t="s">
        <v>83</v>
      </c>
      <c r="J10" s="7" t="s">
        <v>78</v>
      </c>
      <c r="K10" s="7"/>
      <c r="L10" s="8" t="s">
        <v>32</v>
      </c>
      <c r="M10" s="17" t="s">
        <v>32</v>
      </c>
      <c r="N10" s="16" t="s">
        <v>31</v>
      </c>
      <c r="O10" s="9" t="s">
        <v>32</v>
      </c>
      <c r="P10" s="17" t="s">
        <v>32</v>
      </c>
      <c r="Q10" s="16" t="s">
        <v>92</v>
      </c>
      <c r="R10" s="17" t="s">
        <v>32</v>
      </c>
      <c r="S10" s="16" t="s">
        <v>32</v>
      </c>
      <c r="T10" s="10" t="s">
        <v>66</v>
      </c>
      <c r="U10" s="10" t="s">
        <v>66</v>
      </c>
      <c r="V10" s="17" t="s">
        <v>31</v>
      </c>
      <c r="W10" s="16" t="s">
        <v>32</v>
      </c>
      <c r="X10" s="11" t="s">
        <v>130</v>
      </c>
      <c r="Y10" s="17" t="s">
        <v>131</v>
      </c>
      <c r="Z10" s="16" t="s">
        <v>116</v>
      </c>
      <c r="AA10" s="9" t="s">
        <v>114</v>
      </c>
      <c r="AB10" s="9" t="s">
        <v>107</v>
      </c>
      <c r="AC10" s="9" t="s">
        <v>114</v>
      </c>
      <c r="AD10" s="70" t="s">
        <v>107</v>
      </c>
      <c r="AE10" s="72">
        <v>70</v>
      </c>
      <c r="AF10" s="69"/>
      <c r="AG10" s="71"/>
      <c r="AH10" s="46" t="s">
        <v>32</v>
      </c>
      <c r="AI10" s="46" t="s">
        <v>32</v>
      </c>
      <c r="AJ10" s="46" t="s">
        <v>31</v>
      </c>
      <c r="AK10" s="16" t="s">
        <v>32</v>
      </c>
      <c r="AL10" s="17" t="s">
        <v>120</v>
      </c>
    </row>
    <row r="11" spans="1:38" x14ac:dyDescent="0.25">
      <c r="A11" s="18" t="s">
        <v>6</v>
      </c>
      <c r="B11" s="19" t="s">
        <v>46</v>
      </c>
      <c r="C11" s="18" t="s">
        <v>18</v>
      </c>
      <c r="D11" s="7" t="s">
        <v>31</v>
      </c>
      <c r="E11" s="7" t="s">
        <v>31</v>
      </c>
      <c r="F11" s="7" t="s">
        <v>31</v>
      </c>
      <c r="G11" s="7" t="s">
        <v>75</v>
      </c>
      <c r="H11" s="7" t="s">
        <v>80</v>
      </c>
      <c r="I11" s="7" t="s">
        <v>83</v>
      </c>
      <c r="J11" s="7" t="s">
        <v>78</v>
      </c>
      <c r="K11" s="7"/>
      <c r="L11" s="8" t="s">
        <v>32</v>
      </c>
      <c r="M11" s="17" t="s">
        <v>32</v>
      </c>
      <c r="N11" s="16" t="s">
        <v>31</v>
      </c>
      <c r="O11" s="9" t="s">
        <v>32</v>
      </c>
      <c r="P11" s="17" t="s">
        <v>32</v>
      </c>
      <c r="Q11" s="16" t="s">
        <v>92</v>
      </c>
      <c r="R11" s="17" t="s">
        <v>32</v>
      </c>
      <c r="S11" s="16" t="s">
        <v>32</v>
      </c>
      <c r="T11" s="10" t="s">
        <v>66</v>
      </c>
      <c r="U11" s="10" t="s">
        <v>66</v>
      </c>
      <c r="V11" s="17" t="s">
        <v>31</v>
      </c>
      <c r="W11" s="16" t="s">
        <v>32</v>
      </c>
      <c r="X11" s="13" t="s">
        <v>132</v>
      </c>
      <c r="Y11" s="17" t="s">
        <v>131</v>
      </c>
      <c r="Z11" s="16" t="s">
        <v>116</v>
      </c>
      <c r="AA11" s="9" t="s">
        <v>106</v>
      </c>
      <c r="AB11" s="9" t="s">
        <v>107</v>
      </c>
      <c r="AC11" s="9" t="s">
        <v>110</v>
      </c>
      <c r="AD11" s="70" t="s">
        <v>109</v>
      </c>
      <c r="AE11" s="72">
        <v>21</v>
      </c>
      <c r="AF11" s="69">
        <v>21</v>
      </c>
      <c r="AG11" s="71">
        <v>2</v>
      </c>
      <c r="AH11" s="46" t="s">
        <v>32</v>
      </c>
      <c r="AI11" s="46" t="s">
        <v>32</v>
      </c>
      <c r="AJ11" s="46" t="s">
        <v>31</v>
      </c>
      <c r="AK11" s="68" t="s">
        <v>32</v>
      </c>
      <c r="AL11" s="42" t="s">
        <v>66</v>
      </c>
    </row>
    <row r="12" spans="1:38" x14ac:dyDescent="0.25">
      <c r="A12" s="18" t="s">
        <v>7</v>
      </c>
      <c r="B12" s="19" t="s">
        <v>47</v>
      </c>
      <c r="C12" s="18" t="s">
        <v>18</v>
      </c>
      <c r="D12" s="7" t="s">
        <v>31</v>
      </c>
      <c r="E12" s="7" t="s">
        <v>31</v>
      </c>
      <c r="F12" s="7" t="s">
        <v>31</v>
      </c>
      <c r="G12" s="7" t="s">
        <v>75</v>
      </c>
      <c r="H12" s="7" t="s">
        <v>80</v>
      </c>
      <c r="I12" s="7" t="s">
        <v>83</v>
      </c>
      <c r="J12" s="7" t="s">
        <v>78</v>
      </c>
      <c r="K12" s="7"/>
      <c r="L12" s="8" t="s">
        <v>32</v>
      </c>
      <c r="M12" s="17" t="s">
        <v>32</v>
      </c>
      <c r="N12" s="16" t="s">
        <v>31</v>
      </c>
      <c r="O12" s="9" t="s">
        <v>32</v>
      </c>
      <c r="P12" s="17" t="s">
        <v>32</v>
      </c>
      <c r="Q12" s="16" t="s">
        <v>92</v>
      </c>
      <c r="R12" s="17" t="s">
        <v>32</v>
      </c>
      <c r="S12" s="16" t="s">
        <v>32</v>
      </c>
      <c r="T12" s="10" t="s">
        <v>66</v>
      </c>
      <c r="U12" s="10" t="s">
        <v>66</v>
      </c>
      <c r="V12" s="17" t="s">
        <v>31</v>
      </c>
      <c r="W12" s="16" t="s">
        <v>32</v>
      </c>
      <c r="X12" s="13" t="s">
        <v>133</v>
      </c>
      <c r="Y12" s="17" t="s">
        <v>131</v>
      </c>
      <c r="Z12" s="16" t="s">
        <v>116</v>
      </c>
      <c r="AA12" s="9" t="s">
        <v>114</v>
      </c>
      <c r="AB12" s="9" t="s">
        <v>107</v>
      </c>
      <c r="AC12" s="9" t="s">
        <v>110</v>
      </c>
      <c r="AD12" s="70" t="s">
        <v>109</v>
      </c>
      <c r="AE12" s="72">
        <v>49</v>
      </c>
      <c r="AF12" s="69"/>
      <c r="AG12" s="71"/>
      <c r="AH12" s="46" t="s">
        <v>32</v>
      </c>
      <c r="AI12" s="46" t="s">
        <v>32</v>
      </c>
      <c r="AJ12" s="46" t="s">
        <v>31</v>
      </c>
      <c r="AK12" s="68" t="s">
        <v>32</v>
      </c>
      <c r="AL12" s="42" t="s">
        <v>66</v>
      </c>
    </row>
    <row r="13" spans="1:38" x14ac:dyDescent="0.25">
      <c r="A13" s="18" t="s">
        <v>8</v>
      </c>
      <c r="B13" s="19" t="s">
        <v>57</v>
      </c>
      <c r="C13" s="18" t="s">
        <v>18</v>
      </c>
      <c r="D13" s="7" t="s">
        <v>31</v>
      </c>
      <c r="E13" s="7" t="s">
        <v>31</v>
      </c>
      <c r="F13" s="7" t="s">
        <v>31</v>
      </c>
      <c r="G13" s="7" t="s">
        <v>75</v>
      </c>
      <c r="H13" s="7" t="s">
        <v>80</v>
      </c>
      <c r="I13" s="7" t="s">
        <v>83</v>
      </c>
      <c r="J13" s="7" t="s">
        <v>78</v>
      </c>
      <c r="K13" s="7"/>
      <c r="L13" s="8" t="s">
        <v>32</v>
      </c>
      <c r="M13" s="17" t="s">
        <v>32</v>
      </c>
      <c r="N13" s="16" t="s">
        <v>31</v>
      </c>
      <c r="O13" s="9" t="s">
        <v>32</v>
      </c>
      <c r="P13" s="17" t="s">
        <v>32</v>
      </c>
      <c r="Q13" s="16" t="s">
        <v>92</v>
      </c>
      <c r="R13" s="17" t="s">
        <v>32</v>
      </c>
      <c r="S13" s="16" t="s">
        <v>32</v>
      </c>
      <c r="T13" s="10" t="s">
        <v>66</v>
      </c>
      <c r="U13" s="7" t="s">
        <v>32</v>
      </c>
      <c r="V13" s="17" t="s">
        <v>32</v>
      </c>
      <c r="W13" s="16" t="s">
        <v>32</v>
      </c>
      <c r="X13" s="13" t="s">
        <v>134</v>
      </c>
      <c r="Y13" s="17" t="s">
        <v>131</v>
      </c>
      <c r="Z13" s="16" t="s">
        <v>116</v>
      </c>
      <c r="AA13" s="9" t="s">
        <v>114</v>
      </c>
      <c r="AB13" s="9" t="s">
        <v>107</v>
      </c>
      <c r="AC13" s="9" t="s">
        <v>110</v>
      </c>
      <c r="AD13" s="70" t="s">
        <v>109</v>
      </c>
      <c r="AE13" s="72">
        <v>55</v>
      </c>
      <c r="AF13" s="69"/>
      <c r="AG13" s="71"/>
      <c r="AH13" s="46" t="s">
        <v>32</v>
      </c>
      <c r="AI13" s="46" t="s">
        <v>32</v>
      </c>
      <c r="AJ13" s="46" t="s">
        <v>31</v>
      </c>
      <c r="AK13" s="68" t="s">
        <v>32</v>
      </c>
      <c r="AL13" s="42" t="s">
        <v>66</v>
      </c>
    </row>
    <row r="14" spans="1:38" x14ac:dyDescent="0.25">
      <c r="A14" s="57" t="s">
        <v>9</v>
      </c>
      <c r="B14" s="57" t="s">
        <v>51</v>
      </c>
      <c r="C14" s="57" t="s">
        <v>53</v>
      </c>
      <c r="D14" s="15" t="s">
        <v>32</v>
      </c>
      <c r="E14" s="15" t="s">
        <v>32</v>
      </c>
      <c r="F14" s="12" t="s">
        <v>32</v>
      </c>
      <c r="G14" s="7" t="s">
        <v>76</v>
      </c>
      <c r="H14" s="7" t="s">
        <v>80</v>
      </c>
      <c r="I14" s="7" t="s">
        <v>84</v>
      </c>
      <c r="J14" s="7" t="s">
        <v>32</v>
      </c>
      <c r="K14" s="7" t="s">
        <v>32</v>
      </c>
      <c r="L14" s="8" t="s">
        <v>32</v>
      </c>
      <c r="M14" s="17" t="s">
        <v>32</v>
      </c>
      <c r="N14" s="16" t="s">
        <v>32</v>
      </c>
      <c r="O14" s="9" t="s">
        <v>32</v>
      </c>
      <c r="P14" s="17" t="s">
        <v>32</v>
      </c>
      <c r="Q14" s="68" t="s">
        <v>28</v>
      </c>
      <c r="R14" s="223" t="s">
        <v>31</v>
      </c>
      <c r="S14" s="16" t="s">
        <v>32</v>
      </c>
      <c r="T14" s="10" t="s">
        <v>66</v>
      </c>
      <c r="U14" s="10" t="s">
        <v>66</v>
      </c>
      <c r="V14" s="17" t="s">
        <v>31</v>
      </c>
      <c r="W14" s="16" t="s">
        <v>31</v>
      </c>
      <c r="X14" s="13" t="s">
        <v>66</v>
      </c>
      <c r="Y14" s="42" t="s">
        <v>66</v>
      </c>
      <c r="Z14" s="16" t="s">
        <v>116</v>
      </c>
      <c r="AA14" s="9" t="s">
        <v>106</v>
      </c>
      <c r="AB14" s="9" t="s">
        <v>107</v>
      </c>
      <c r="AC14" s="9" t="s">
        <v>110</v>
      </c>
      <c r="AD14" s="67" t="s">
        <v>109</v>
      </c>
      <c r="AE14" s="69">
        <v>24</v>
      </c>
      <c r="AF14" s="69">
        <v>56</v>
      </c>
      <c r="AG14" s="71"/>
      <c r="AH14" s="46" t="s">
        <v>32</v>
      </c>
      <c r="AI14" s="46" t="s">
        <v>32</v>
      </c>
      <c r="AJ14" s="46" t="s">
        <v>31</v>
      </c>
      <c r="AK14" s="16" t="s">
        <v>32</v>
      </c>
      <c r="AL14" s="42" t="s">
        <v>66</v>
      </c>
    </row>
    <row r="15" spans="1:38" s="1" customFormat="1" x14ac:dyDescent="0.25">
      <c r="A15" s="18" t="s">
        <v>10</v>
      </c>
      <c r="B15" s="19" t="s">
        <v>58</v>
      </c>
      <c r="C15" s="18" t="s">
        <v>21</v>
      </c>
      <c r="D15" s="8" t="s">
        <v>31</v>
      </c>
      <c r="E15" s="7" t="s">
        <v>31</v>
      </c>
      <c r="F15" s="8" t="s">
        <v>31</v>
      </c>
      <c r="G15" s="8" t="s">
        <v>77</v>
      </c>
      <c r="H15" s="8" t="s">
        <v>31</v>
      </c>
      <c r="I15" s="7" t="s">
        <v>31</v>
      </c>
      <c r="J15" s="8" t="s">
        <v>31</v>
      </c>
      <c r="K15" s="12"/>
      <c r="L15" s="8" t="s">
        <v>32</v>
      </c>
      <c r="M15" s="17" t="s">
        <v>31</v>
      </c>
      <c r="N15" s="16" t="s">
        <v>31</v>
      </c>
      <c r="O15" s="9" t="s">
        <v>32</v>
      </c>
      <c r="P15" s="17" t="s">
        <v>32</v>
      </c>
      <c r="Q15" s="36" t="s">
        <v>28</v>
      </c>
      <c r="R15" s="23" t="s">
        <v>31</v>
      </c>
      <c r="S15" s="16" t="s">
        <v>32</v>
      </c>
      <c r="T15" s="10" t="s">
        <v>66</v>
      </c>
      <c r="U15" s="10" t="s">
        <v>66</v>
      </c>
      <c r="V15" s="23" t="s">
        <v>32</v>
      </c>
      <c r="W15" s="16" t="s">
        <v>31</v>
      </c>
      <c r="X15" s="13" t="s">
        <v>66</v>
      </c>
      <c r="Y15" s="42" t="s">
        <v>66</v>
      </c>
      <c r="Z15" s="16" t="s">
        <v>116</v>
      </c>
      <c r="AA15" s="9" t="s">
        <v>114</v>
      </c>
      <c r="AB15" s="9" t="s">
        <v>107</v>
      </c>
      <c r="AC15" s="9" t="s">
        <v>114</v>
      </c>
      <c r="AD15" s="67" t="s">
        <v>107</v>
      </c>
      <c r="AE15" s="69">
        <v>54</v>
      </c>
      <c r="AF15" s="69"/>
      <c r="AG15" s="71"/>
      <c r="AH15" s="46" t="s">
        <v>32</v>
      </c>
      <c r="AI15" s="46" t="s">
        <v>32</v>
      </c>
      <c r="AJ15" s="46" t="s">
        <v>31</v>
      </c>
      <c r="AK15" s="16" t="s">
        <v>32</v>
      </c>
      <c r="AL15" s="42" t="s">
        <v>66</v>
      </c>
    </row>
    <row r="16" spans="1:38" x14ac:dyDescent="0.25">
      <c r="A16" s="57" t="s">
        <v>11</v>
      </c>
      <c r="B16" s="58" t="s">
        <v>52</v>
      </c>
      <c r="C16" s="57" t="s">
        <v>53</v>
      </c>
      <c r="D16" s="15" t="s">
        <v>32</v>
      </c>
      <c r="E16" s="15" t="s">
        <v>32</v>
      </c>
      <c r="F16" s="12" t="s">
        <v>32</v>
      </c>
      <c r="G16" s="7" t="s">
        <v>76</v>
      </c>
      <c r="H16" s="7" t="s">
        <v>80</v>
      </c>
      <c r="I16" s="7" t="s">
        <v>84</v>
      </c>
      <c r="J16" s="7" t="s">
        <v>32</v>
      </c>
      <c r="K16" s="7" t="s">
        <v>32</v>
      </c>
      <c r="L16" s="8" t="s">
        <v>32</v>
      </c>
      <c r="M16" s="17" t="s">
        <v>32</v>
      </c>
      <c r="N16" s="16" t="s">
        <v>32</v>
      </c>
      <c r="O16" s="9" t="s">
        <v>32</v>
      </c>
      <c r="P16" s="17" t="s">
        <v>32</v>
      </c>
      <c r="Q16" s="16" t="s">
        <v>28</v>
      </c>
      <c r="R16" s="17" t="s">
        <v>31</v>
      </c>
      <c r="S16" s="16" t="s">
        <v>32</v>
      </c>
      <c r="T16" s="10" t="s">
        <v>66</v>
      </c>
      <c r="U16" s="10" t="s">
        <v>66</v>
      </c>
      <c r="V16" s="17" t="s">
        <v>31</v>
      </c>
      <c r="W16" s="16" t="s">
        <v>31</v>
      </c>
      <c r="X16" s="13" t="s">
        <v>66</v>
      </c>
      <c r="Y16" s="42" t="s">
        <v>66</v>
      </c>
      <c r="Z16" s="16" t="s">
        <v>116</v>
      </c>
      <c r="AA16" s="9" t="s">
        <v>114</v>
      </c>
      <c r="AB16" s="9" t="s">
        <v>107</v>
      </c>
      <c r="AC16" s="9" t="s">
        <v>110</v>
      </c>
      <c r="AD16" s="67" t="s">
        <v>109</v>
      </c>
      <c r="AE16" s="69">
        <v>67</v>
      </c>
      <c r="AF16" s="69"/>
      <c r="AG16" s="71"/>
      <c r="AH16" s="46" t="s">
        <v>32</v>
      </c>
      <c r="AI16" s="46" t="s">
        <v>32</v>
      </c>
      <c r="AJ16" s="46" t="s">
        <v>31</v>
      </c>
      <c r="AK16" s="16" t="s">
        <v>32</v>
      </c>
      <c r="AL16" s="42" t="s">
        <v>66</v>
      </c>
    </row>
    <row r="17" spans="1:40" x14ac:dyDescent="0.25">
      <c r="A17" s="16" t="s">
        <v>12</v>
      </c>
      <c r="B17" s="17" t="s">
        <v>55</v>
      </c>
      <c r="C17" s="16" t="s">
        <v>21</v>
      </c>
      <c r="D17" s="7" t="s">
        <v>31</v>
      </c>
      <c r="E17" s="7" t="s">
        <v>31</v>
      </c>
      <c r="F17" s="7" t="s">
        <v>31</v>
      </c>
      <c r="G17" s="7" t="s">
        <v>77</v>
      </c>
      <c r="H17" s="7" t="s">
        <v>31</v>
      </c>
      <c r="I17" s="7" t="s">
        <v>31</v>
      </c>
      <c r="J17" s="7" t="s">
        <v>31</v>
      </c>
      <c r="K17" s="7"/>
      <c r="L17" s="8" t="s">
        <v>32</v>
      </c>
      <c r="M17" s="17" t="s">
        <v>31</v>
      </c>
      <c r="N17" s="16" t="s">
        <v>31</v>
      </c>
      <c r="O17" s="9" t="s">
        <v>32</v>
      </c>
      <c r="P17" s="17" t="s">
        <v>32</v>
      </c>
      <c r="Q17" s="16" t="s">
        <v>28</v>
      </c>
      <c r="R17" s="17" t="s">
        <v>32</v>
      </c>
      <c r="S17" s="16" t="s">
        <v>32</v>
      </c>
      <c r="T17" s="10" t="s">
        <v>66</v>
      </c>
      <c r="U17" s="10" t="s">
        <v>66</v>
      </c>
      <c r="V17" s="17" t="s">
        <v>31</v>
      </c>
      <c r="W17" s="16" t="s">
        <v>31</v>
      </c>
      <c r="X17" s="13" t="s">
        <v>66</v>
      </c>
      <c r="Y17" s="42" t="s">
        <v>66</v>
      </c>
      <c r="Z17" s="16" t="s">
        <v>116</v>
      </c>
      <c r="AA17" s="12" t="s">
        <v>106</v>
      </c>
      <c r="AB17" s="12" t="s">
        <v>107</v>
      </c>
      <c r="AC17" s="9" t="s">
        <v>110</v>
      </c>
      <c r="AD17" s="67" t="s">
        <v>109</v>
      </c>
      <c r="AE17" s="69">
        <v>15</v>
      </c>
      <c r="AF17" s="69">
        <v>41</v>
      </c>
      <c r="AG17" s="71">
        <v>2</v>
      </c>
      <c r="AH17" s="46" t="s">
        <v>32</v>
      </c>
      <c r="AI17" s="46" t="s">
        <v>32</v>
      </c>
      <c r="AJ17" s="46" t="s">
        <v>31</v>
      </c>
      <c r="AK17" s="16" t="s">
        <v>32</v>
      </c>
      <c r="AL17" s="38" t="s">
        <v>66</v>
      </c>
    </row>
    <row r="18" spans="1:40" x14ac:dyDescent="0.25">
      <c r="A18" s="16" t="s">
        <v>13</v>
      </c>
      <c r="B18" s="17" t="s">
        <v>54</v>
      </c>
      <c r="C18" s="16" t="s">
        <v>21</v>
      </c>
      <c r="D18" s="7" t="s">
        <v>31</v>
      </c>
      <c r="E18" s="7" t="s">
        <v>31</v>
      </c>
      <c r="F18" s="7" t="s">
        <v>31</v>
      </c>
      <c r="G18" s="7" t="s">
        <v>77</v>
      </c>
      <c r="H18" s="7" t="s">
        <v>31</v>
      </c>
      <c r="I18" s="7" t="s">
        <v>31</v>
      </c>
      <c r="J18" s="7" t="s">
        <v>31</v>
      </c>
      <c r="K18" s="7"/>
      <c r="L18" s="8" t="s">
        <v>32</v>
      </c>
      <c r="M18" s="17" t="s">
        <v>31</v>
      </c>
      <c r="N18" s="16" t="s">
        <v>31</v>
      </c>
      <c r="O18" s="9" t="s">
        <v>32</v>
      </c>
      <c r="P18" s="17" t="s">
        <v>32</v>
      </c>
      <c r="Q18" s="16" t="s">
        <v>28</v>
      </c>
      <c r="R18" s="17" t="s">
        <v>32</v>
      </c>
      <c r="S18" s="16" t="s">
        <v>32</v>
      </c>
      <c r="T18" s="10" t="s">
        <v>66</v>
      </c>
      <c r="U18" s="10" t="s">
        <v>66</v>
      </c>
      <c r="V18" s="17" t="s">
        <v>31</v>
      </c>
      <c r="W18" s="16" t="s">
        <v>32</v>
      </c>
      <c r="X18" s="11" t="s">
        <v>129</v>
      </c>
      <c r="Y18" s="17" t="s">
        <v>131</v>
      </c>
      <c r="Z18" s="16" t="s">
        <v>116</v>
      </c>
      <c r="AA18" s="12" t="s">
        <v>106</v>
      </c>
      <c r="AB18" s="12" t="s">
        <v>107</v>
      </c>
      <c r="AC18" s="9" t="s">
        <v>110</v>
      </c>
      <c r="AD18" s="70" t="s">
        <v>109</v>
      </c>
      <c r="AE18" s="69">
        <v>9</v>
      </c>
      <c r="AF18" s="69">
        <v>35</v>
      </c>
      <c r="AG18" s="71">
        <v>8</v>
      </c>
      <c r="AH18" s="46" t="s">
        <v>32</v>
      </c>
      <c r="AI18" s="46" t="s">
        <v>32</v>
      </c>
      <c r="AJ18" s="46" t="s">
        <v>31</v>
      </c>
      <c r="AK18" s="16" t="s">
        <v>32</v>
      </c>
      <c r="AL18" s="38" t="s">
        <v>66</v>
      </c>
    </row>
    <row r="19" spans="1:40" x14ac:dyDescent="0.25">
      <c r="A19" s="16" t="s">
        <v>14</v>
      </c>
      <c r="B19" s="17" t="s">
        <v>48</v>
      </c>
      <c r="C19" s="16" t="s">
        <v>43</v>
      </c>
      <c r="D19" s="7" t="s">
        <v>32</v>
      </c>
      <c r="E19" s="7" t="s">
        <v>31</v>
      </c>
      <c r="F19" s="7" t="s">
        <v>31</v>
      </c>
      <c r="G19" s="7" t="s">
        <v>31</v>
      </c>
      <c r="H19" s="12" t="s">
        <v>81</v>
      </c>
      <c r="I19" s="7" t="s">
        <v>84</v>
      </c>
      <c r="J19" s="7" t="s">
        <v>32</v>
      </c>
      <c r="K19" s="7"/>
      <c r="L19" s="7" t="s">
        <v>31</v>
      </c>
      <c r="M19" s="17" t="s">
        <v>31</v>
      </c>
      <c r="N19" s="16" t="s">
        <v>31</v>
      </c>
      <c r="O19" s="9" t="s">
        <v>32</v>
      </c>
      <c r="P19" s="17" t="s">
        <v>31</v>
      </c>
      <c r="Q19" s="16" t="s">
        <v>93</v>
      </c>
      <c r="R19" s="17" t="s">
        <v>66</v>
      </c>
      <c r="S19" s="16" t="s">
        <v>32</v>
      </c>
      <c r="T19" s="10" t="s">
        <v>66</v>
      </c>
      <c r="U19" s="10" t="s">
        <v>66</v>
      </c>
      <c r="V19" s="17" t="s">
        <v>31</v>
      </c>
      <c r="W19" s="16" t="s">
        <v>31</v>
      </c>
      <c r="X19" s="13" t="s">
        <v>66</v>
      </c>
      <c r="Y19" s="42" t="s">
        <v>66</v>
      </c>
      <c r="Z19" s="16" t="s">
        <v>116</v>
      </c>
      <c r="AA19" s="9" t="s">
        <v>106</v>
      </c>
      <c r="AB19" s="12" t="s">
        <v>113</v>
      </c>
      <c r="AC19" s="9" t="s">
        <v>108</v>
      </c>
      <c r="AD19" s="67" t="s">
        <v>113</v>
      </c>
      <c r="AE19" s="69"/>
      <c r="AF19" s="69">
        <v>27</v>
      </c>
      <c r="AG19" s="71">
        <v>6</v>
      </c>
      <c r="AH19" s="46" t="s">
        <v>32</v>
      </c>
      <c r="AI19" s="46" t="s">
        <v>32</v>
      </c>
      <c r="AJ19" s="46" t="s">
        <v>31</v>
      </c>
      <c r="AK19" s="16" t="s">
        <v>32</v>
      </c>
      <c r="AL19" s="42" t="s">
        <v>66</v>
      </c>
    </row>
    <row r="20" spans="1:40" x14ac:dyDescent="0.25">
      <c r="A20" s="16" t="s">
        <v>15</v>
      </c>
      <c r="B20" s="17" t="s">
        <v>49</v>
      </c>
      <c r="C20" s="16" t="s">
        <v>20</v>
      </c>
      <c r="D20" s="7" t="s">
        <v>32</v>
      </c>
      <c r="E20" s="7" t="s">
        <v>32</v>
      </c>
      <c r="F20" s="7" t="s">
        <v>31</v>
      </c>
      <c r="G20" s="8" t="s">
        <v>77</v>
      </c>
      <c r="H20" s="12" t="s">
        <v>81</v>
      </c>
      <c r="I20" s="12" t="s">
        <v>84</v>
      </c>
      <c r="J20" s="7" t="s">
        <v>32</v>
      </c>
      <c r="K20" s="7"/>
      <c r="L20" s="7" t="s">
        <v>31</v>
      </c>
      <c r="M20" s="17" t="s">
        <v>91</v>
      </c>
      <c r="N20" s="16" t="s">
        <v>31</v>
      </c>
      <c r="O20" s="9" t="s">
        <v>32</v>
      </c>
      <c r="P20" s="17" t="s">
        <v>32</v>
      </c>
      <c r="Q20" s="16" t="s">
        <v>93</v>
      </c>
      <c r="R20" s="17" t="s">
        <v>66</v>
      </c>
      <c r="S20" s="16" t="s">
        <v>32</v>
      </c>
      <c r="T20" s="10" t="s">
        <v>66</v>
      </c>
      <c r="U20" s="10" t="s">
        <v>66</v>
      </c>
      <c r="V20" s="17" t="s">
        <v>31</v>
      </c>
      <c r="W20" s="16" t="s">
        <v>32</v>
      </c>
      <c r="X20" s="13" t="s">
        <v>163</v>
      </c>
      <c r="Y20" s="17" t="s">
        <v>131</v>
      </c>
      <c r="Z20" s="16" t="s">
        <v>116</v>
      </c>
      <c r="AA20" s="9" t="s">
        <v>106</v>
      </c>
      <c r="AB20" s="12" t="s">
        <v>113</v>
      </c>
      <c r="AC20" s="9" t="s">
        <v>108</v>
      </c>
      <c r="AD20" s="67" t="s">
        <v>113</v>
      </c>
      <c r="AE20" s="69"/>
      <c r="AF20" s="69">
        <v>25</v>
      </c>
      <c r="AG20" s="42">
        <v>12</v>
      </c>
      <c r="AH20" s="46" t="s">
        <v>32</v>
      </c>
      <c r="AI20" s="46" t="s">
        <v>32</v>
      </c>
      <c r="AJ20" s="46" t="s">
        <v>31</v>
      </c>
      <c r="AK20" s="16" t="s">
        <v>32</v>
      </c>
      <c r="AL20" s="38" t="s">
        <v>66</v>
      </c>
    </row>
    <row r="21" spans="1:40" x14ac:dyDescent="0.25">
      <c r="A21" s="16" t="s">
        <v>16</v>
      </c>
      <c r="B21" s="17" t="s">
        <v>50</v>
      </c>
      <c r="C21" s="16" t="s">
        <v>20</v>
      </c>
      <c r="D21" s="7" t="s">
        <v>32</v>
      </c>
      <c r="E21" s="7" t="s">
        <v>32</v>
      </c>
      <c r="F21" s="7" t="s">
        <v>31</v>
      </c>
      <c r="G21" s="8" t="s">
        <v>77</v>
      </c>
      <c r="H21" s="12" t="s">
        <v>81</v>
      </c>
      <c r="I21" s="12" t="s">
        <v>84</v>
      </c>
      <c r="J21" s="7" t="s">
        <v>32</v>
      </c>
      <c r="K21" s="7"/>
      <c r="L21" s="7" t="s">
        <v>31</v>
      </c>
      <c r="M21" s="17" t="s">
        <v>91</v>
      </c>
      <c r="N21" s="16" t="s">
        <v>31</v>
      </c>
      <c r="O21" s="9" t="s">
        <v>32</v>
      </c>
      <c r="P21" s="17" t="s">
        <v>32</v>
      </c>
      <c r="Q21" s="16" t="s">
        <v>93</v>
      </c>
      <c r="R21" s="17" t="s">
        <v>66</v>
      </c>
      <c r="S21" s="16" t="s">
        <v>32</v>
      </c>
      <c r="T21" s="10" t="s">
        <v>66</v>
      </c>
      <c r="U21" s="10" t="s">
        <v>66</v>
      </c>
      <c r="V21" s="17" t="s">
        <v>31</v>
      </c>
      <c r="W21" s="16" t="s">
        <v>32</v>
      </c>
      <c r="X21" s="13" t="s">
        <v>164</v>
      </c>
      <c r="Y21" s="17" t="s">
        <v>131</v>
      </c>
      <c r="Z21" s="16" t="s">
        <v>116</v>
      </c>
      <c r="AA21" s="9" t="s">
        <v>106</v>
      </c>
      <c r="AB21" s="12" t="s">
        <v>113</v>
      </c>
      <c r="AC21" s="9" t="s">
        <v>108</v>
      </c>
      <c r="AD21" s="67" t="s">
        <v>113</v>
      </c>
      <c r="AE21" s="69"/>
      <c r="AF21" s="69">
        <v>23</v>
      </c>
      <c r="AG21" s="42">
        <v>12</v>
      </c>
      <c r="AH21" s="46" t="s">
        <v>32</v>
      </c>
      <c r="AI21" s="46" t="s">
        <v>32</v>
      </c>
      <c r="AJ21" s="46" t="s">
        <v>31</v>
      </c>
      <c r="AK21" s="16" t="s">
        <v>31</v>
      </c>
      <c r="AL21" s="17" t="s">
        <v>121</v>
      </c>
    </row>
    <row r="22" spans="1:40" x14ac:dyDescent="0.25">
      <c r="A22" s="16" t="s">
        <v>17</v>
      </c>
      <c r="B22" s="17" t="s">
        <v>59</v>
      </c>
      <c r="C22" s="16" t="s">
        <v>19</v>
      </c>
      <c r="D22" s="7" t="s">
        <v>31</v>
      </c>
      <c r="E22" s="7" t="s">
        <v>31</v>
      </c>
      <c r="F22" s="7" t="s">
        <v>31</v>
      </c>
      <c r="G22" s="7" t="s">
        <v>75</v>
      </c>
      <c r="H22" s="7" t="s">
        <v>80</v>
      </c>
      <c r="I22" s="12" t="s">
        <v>31</v>
      </c>
      <c r="J22" s="7" t="s">
        <v>78</v>
      </c>
      <c r="K22" s="7"/>
      <c r="L22" s="7" t="s">
        <v>87</v>
      </c>
      <c r="M22" s="17" t="s">
        <v>32</v>
      </c>
      <c r="N22" s="16" t="s">
        <v>31</v>
      </c>
      <c r="O22" s="9" t="s">
        <v>32</v>
      </c>
      <c r="P22" s="17" t="s">
        <v>31</v>
      </c>
      <c r="Q22" s="16" t="s">
        <v>94</v>
      </c>
      <c r="R22" s="17" t="s">
        <v>32</v>
      </c>
      <c r="S22" s="16" t="s">
        <v>32</v>
      </c>
      <c r="T22" s="7" t="s">
        <v>32</v>
      </c>
      <c r="U22" s="10" t="s">
        <v>66</v>
      </c>
      <c r="V22" s="17" t="s">
        <v>31</v>
      </c>
      <c r="W22" s="16" t="s">
        <v>31</v>
      </c>
      <c r="X22" s="13" t="s">
        <v>66</v>
      </c>
      <c r="Y22" s="42" t="s">
        <v>66</v>
      </c>
      <c r="Z22" s="16" t="s">
        <v>116</v>
      </c>
      <c r="AA22" s="9" t="s">
        <v>114</v>
      </c>
      <c r="AB22" s="9" t="s">
        <v>107</v>
      </c>
      <c r="AC22" s="9" t="s">
        <v>114</v>
      </c>
      <c r="AD22" s="67" t="s">
        <v>107</v>
      </c>
      <c r="AE22" s="69">
        <v>12</v>
      </c>
      <c r="AF22" s="69"/>
      <c r="AG22" s="71"/>
      <c r="AH22" s="46" t="s">
        <v>87</v>
      </c>
      <c r="AI22" s="46" t="s">
        <v>32</v>
      </c>
      <c r="AJ22" s="46" t="s">
        <v>31</v>
      </c>
      <c r="AK22" s="16" t="s">
        <v>32</v>
      </c>
      <c r="AL22" s="42" t="s">
        <v>66</v>
      </c>
    </row>
    <row r="23" spans="1:40" x14ac:dyDescent="0.25">
      <c r="A23" s="16" t="s">
        <v>22</v>
      </c>
      <c r="B23" s="17" t="s">
        <v>56</v>
      </c>
      <c r="C23" s="16" t="s">
        <v>25</v>
      </c>
      <c r="D23" s="7" t="s">
        <v>31</v>
      </c>
      <c r="E23" s="7" t="s">
        <v>31</v>
      </c>
      <c r="F23" s="7" t="s">
        <v>31</v>
      </c>
      <c r="G23" s="7" t="s">
        <v>31</v>
      </c>
      <c r="H23" s="7" t="s">
        <v>31</v>
      </c>
      <c r="I23" s="7" t="s">
        <v>31</v>
      </c>
      <c r="J23" s="7" t="s">
        <v>31</v>
      </c>
      <c r="K23" s="7"/>
      <c r="L23" s="8" t="s">
        <v>32</v>
      </c>
      <c r="M23" s="17" t="s">
        <v>31</v>
      </c>
      <c r="N23" s="16" t="s">
        <v>31</v>
      </c>
      <c r="O23" s="15" t="s">
        <v>31</v>
      </c>
      <c r="P23" s="17" t="s">
        <v>32</v>
      </c>
      <c r="Q23" s="16" t="s">
        <v>31</v>
      </c>
      <c r="R23" s="17" t="s">
        <v>66</v>
      </c>
      <c r="S23" s="16" t="s">
        <v>32</v>
      </c>
      <c r="T23" s="10" t="s">
        <v>66</v>
      </c>
      <c r="U23" s="10" t="s">
        <v>66</v>
      </c>
      <c r="V23" s="17" t="s">
        <v>31</v>
      </c>
      <c r="W23" s="68" t="s">
        <v>32</v>
      </c>
      <c r="X23" s="11" t="s">
        <v>136</v>
      </c>
      <c r="Y23" s="17" t="str">
        <f>Y18</f>
        <v>metalika</v>
      </c>
      <c r="Z23" s="16" t="s">
        <v>116</v>
      </c>
      <c r="AA23" s="12" t="s">
        <v>106</v>
      </c>
      <c r="AB23" s="12" t="s">
        <v>107</v>
      </c>
      <c r="AC23" s="9" t="s">
        <v>114</v>
      </c>
      <c r="AD23" s="70" t="s">
        <v>107</v>
      </c>
      <c r="AE23" s="69">
        <v>6</v>
      </c>
      <c r="AF23" s="69">
        <v>10</v>
      </c>
      <c r="AG23" s="71"/>
      <c r="AH23" s="46" t="s">
        <v>32</v>
      </c>
      <c r="AI23" s="46" t="s">
        <v>32</v>
      </c>
      <c r="AJ23" s="46" t="s">
        <v>31</v>
      </c>
      <c r="AK23" s="16" t="s">
        <v>32</v>
      </c>
      <c r="AL23" s="42" t="s">
        <v>66</v>
      </c>
    </row>
    <row r="24" spans="1:40" x14ac:dyDescent="0.25">
      <c r="A24" s="16" t="s">
        <v>23</v>
      </c>
      <c r="B24" s="17" t="s">
        <v>61</v>
      </c>
      <c r="C24" s="16" t="s">
        <v>19</v>
      </c>
      <c r="D24" s="7" t="s">
        <v>31</v>
      </c>
      <c r="E24" s="7" t="s">
        <v>31</v>
      </c>
      <c r="F24" s="7" t="s">
        <v>31</v>
      </c>
      <c r="G24" s="7" t="s">
        <v>75</v>
      </c>
      <c r="H24" s="7" t="s">
        <v>80</v>
      </c>
      <c r="I24" s="12" t="s">
        <v>31</v>
      </c>
      <c r="J24" s="7" t="s">
        <v>78</v>
      </c>
      <c r="K24" s="7"/>
      <c r="L24" s="8" t="s">
        <v>32</v>
      </c>
      <c r="M24" s="17" t="s">
        <v>32</v>
      </c>
      <c r="N24" s="16" t="s">
        <v>31</v>
      </c>
      <c r="O24" s="9" t="s">
        <v>32</v>
      </c>
      <c r="P24" s="17" t="s">
        <v>32</v>
      </c>
      <c r="Q24" s="16" t="s">
        <v>92</v>
      </c>
      <c r="R24" s="17" t="s">
        <v>32</v>
      </c>
      <c r="S24" s="16" t="s">
        <v>32</v>
      </c>
      <c r="T24" s="7" t="s">
        <v>32</v>
      </c>
      <c r="U24" s="10" t="s">
        <v>66</v>
      </c>
      <c r="V24" s="17" t="s">
        <v>31</v>
      </c>
      <c r="W24" s="16" t="s">
        <v>32</v>
      </c>
      <c r="X24" s="11" t="s">
        <v>135</v>
      </c>
      <c r="Y24" s="17" t="s">
        <v>27</v>
      </c>
      <c r="Z24" s="16" t="s">
        <v>116</v>
      </c>
      <c r="AA24" s="9" t="s">
        <v>114</v>
      </c>
      <c r="AB24" s="9" t="s">
        <v>107</v>
      </c>
      <c r="AC24" s="9" t="s">
        <v>114</v>
      </c>
      <c r="AD24" s="70" t="s">
        <v>107</v>
      </c>
      <c r="AE24" s="69">
        <v>16</v>
      </c>
      <c r="AF24" s="69"/>
      <c r="AG24" s="71"/>
      <c r="AH24" s="46" t="s">
        <v>32</v>
      </c>
      <c r="AI24" s="46" t="s">
        <v>32</v>
      </c>
      <c r="AJ24" s="46" t="s">
        <v>31</v>
      </c>
      <c r="AK24" s="16" t="s">
        <v>31</v>
      </c>
      <c r="AL24" s="17" t="s">
        <v>161</v>
      </c>
    </row>
    <row r="25" spans="1:40" x14ac:dyDescent="0.25">
      <c r="A25" s="16" t="s">
        <v>24</v>
      </c>
      <c r="B25" s="17" t="s">
        <v>60</v>
      </c>
      <c r="C25" s="16" t="s">
        <v>19</v>
      </c>
      <c r="D25" s="7" t="s">
        <v>31</v>
      </c>
      <c r="E25" s="7" t="s">
        <v>31</v>
      </c>
      <c r="F25" s="7" t="s">
        <v>31</v>
      </c>
      <c r="G25" s="7" t="s">
        <v>75</v>
      </c>
      <c r="H25" s="7" t="s">
        <v>80</v>
      </c>
      <c r="I25" s="12" t="s">
        <v>31</v>
      </c>
      <c r="J25" s="7" t="s">
        <v>78</v>
      </c>
      <c r="K25" s="7"/>
      <c r="L25" s="8" t="s">
        <v>32</v>
      </c>
      <c r="M25" s="17" t="s">
        <v>32</v>
      </c>
      <c r="N25" s="16" t="s">
        <v>31</v>
      </c>
      <c r="O25" s="9" t="s">
        <v>32</v>
      </c>
      <c r="P25" s="17" t="s">
        <v>32</v>
      </c>
      <c r="Q25" s="16" t="s">
        <v>92</v>
      </c>
      <c r="R25" s="17" t="s">
        <v>32</v>
      </c>
      <c r="S25" s="16" t="s">
        <v>32</v>
      </c>
      <c r="T25" s="7" t="s">
        <v>32</v>
      </c>
      <c r="U25" s="10" t="s">
        <v>66</v>
      </c>
      <c r="V25" s="17" t="s">
        <v>31</v>
      </c>
      <c r="W25" s="16" t="s">
        <v>32</v>
      </c>
      <c r="X25" s="11" t="s">
        <v>127</v>
      </c>
      <c r="Y25" s="17" t="str">
        <f>Y6</f>
        <v>optika</v>
      </c>
      <c r="Z25" s="16" t="s">
        <v>116</v>
      </c>
      <c r="AA25" s="9" t="s">
        <v>114</v>
      </c>
      <c r="AB25" s="9" t="s">
        <v>107</v>
      </c>
      <c r="AC25" s="9" t="s">
        <v>110</v>
      </c>
      <c r="AD25" s="70" t="s">
        <v>109</v>
      </c>
      <c r="AE25" s="69">
        <v>20</v>
      </c>
      <c r="AF25" s="69"/>
      <c r="AG25" s="71"/>
      <c r="AH25" s="46" t="s">
        <v>32</v>
      </c>
      <c r="AI25" s="46" t="s">
        <v>32</v>
      </c>
      <c r="AJ25" s="46" t="s">
        <v>31</v>
      </c>
      <c r="AK25" s="16" t="s">
        <v>31</v>
      </c>
      <c r="AL25" s="17" t="s">
        <v>160</v>
      </c>
    </row>
    <row r="26" spans="1:40" x14ac:dyDescent="0.25">
      <c r="A26" s="16" t="s">
        <v>62</v>
      </c>
      <c r="B26" s="20" t="s">
        <v>64</v>
      </c>
      <c r="C26" s="24" t="s">
        <v>67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37" t="s">
        <v>66</v>
      </c>
      <c r="T26" s="10" t="s">
        <v>66</v>
      </c>
      <c r="U26" s="10" t="s">
        <v>66</v>
      </c>
      <c r="V26" s="38" t="s">
        <v>66</v>
      </c>
      <c r="W26" s="37" t="s">
        <v>66</v>
      </c>
      <c r="X26" s="14" t="s">
        <v>66</v>
      </c>
      <c r="Y26" s="42" t="s">
        <v>66</v>
      </c>
      <c r="Z26" s="16" t="s">
        <v>116</v>
      </c>
      <c r="AA26" s="9" t="s">
        <v>114</v>
      </c>
      <c r="AB26" s="9" t="s">
        <v>107</v>
      </c>
      <c r="AC26" s="69" t="s">
        <v>66</v>
      </c>
      <c r="AD26" s="42" t="s">
        <v>66</v>
      </c>
      <c r="AE26" s="69">
        <v>4</v>
      </c>
      <c r="AF26" s="69" t="s">
        <v>66</v>
      </c>
      <c r="AG26" s="71" t="s">
        <v>66</v>
      </c>
      <c r="AH26" s="47" t="s">
        <v>66</v>
      </c>
      <c r="AI26" s="46" t="s">
        <v>32</v>
      </c>
      <c r="AJ26" s="46" t="s">
        <v>31</v>
      </c>
      <c r="AK26" s="16" t="s">
        <v>32</v>
      </c>
      <c r="AL26" s="38" t="s">
        <v>66</v>
      </c>
    </row>
    <row r="27" spans="1:40" x14ac:dyDescent="0.25">
      <c r="A27" s="21" t="s">
        <v>63</v>
      </c>
      <c r="B27" s="22" t="s">
        <v>65</v>
      </c>
      <c r="C27" s="25" t="s">
        <v>67</v>
      </c>
      <c r="D27" s="40" t="s">
        <v>66</v>
      </c>
      <c r="E27" s="40" t="s">
        <v>66</v>
      </c>
      <c r="F27" s="40" t="s">
        <v>66</v>
      </c>
      <c r="G27" s="40" t="s">
        <v>66</v>
      </c>
      <c r="H27" s="40" t="s">
        <v>66</v>
      </c>
      <c r="I27" s="40" t="s">
        <v>66</v>
      </c>
      <c r="J27" s="40" t="s">
        <v>66</v>
      </c>
      <c r="K27" s="40" t="s">
        <v>66</v>
      </c>
      <c r="L27" s="40" t="s">
        <v>66</v>
      </c>
      <c r="M27" s="40" t="s">
        <v>66</v>
      </c>
      <c r="N27" s="40" t="s">
        <v>66</v>
      </c>
      <c r="O27" s="40" t="s">
        <v>66</v>
      </c>
      <c r="P27" s="40" t="s">
        <v>66</v>
      </c>
      <c r="Q27" s="40" t="s">
        <v>66</v>
      </c>
      <c r="R27" s="40" t="s">
        <v>66</v>
      </c>
      <c r="S27" s="39" t="s">
        <v>66</v>
      </c>
      <c r="T27" s="40" t="s">
        <v>66</v>
      </c>
      <c r="U27" s="40" t="s">
        <v>66</v>
      </c>
      <c r="V27" s="41" t="s">
        <v>66</v>
      </c>
      <c r="W27" s="39" t="s">
        <v>66</v>
      </c>
      <c r="X27" s="43" t="s">
        <v>66</v>
      </c>
      <c r="Y27" s="44" t="s">
        <v>66</v>
      </c>
      <c r="Z27" s="21" t="s">
        <v>116</v>
      </c>
      <c r="AA27" s="73" t="s">
        <v>114</v>
      </c>
      <c r="AB27" s="73" t="s">
        <v>107</v>
      </c>
      <c r="AC27" s="74" t="s">
        <v>66</v>
      </c>
      <c r="AD27" s="44" t="s">
        <v>66</v>
      </c>
      <c r="AE27" s="74">
        <v>1</v>
      </c>
      <c r="AF27" s="74" t="s">
        <v>66</v>
      </c>
      <c r="AG27" s="75" t="s">
        <v>66</v>
      </c>
      <c r="AH27" s="48" t="s">
        <v>66</v>
      </c>
      <c r="AI27" s="49" t="s">
        <v>32</v>
      </c>
      <c r="AJ27" s="49" t="s">
        <v>31</v>
      </c>
      <c r="AK27" s="21" t="s">
        <v>31</v>
      </c>
      <c r="AL27" s="26" t="s">
        <v>162</v>
      </c>
    </row>
    <row r="28" spans="1:40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</row>
    <row r="29" spans="1:40" x14ac:dyDescent="0.25">
      <c r="A29" s="65" t="s">
        <v>154</v>
      </c>
      <c r="B29" s="65"/>
      <c r="C29" s="65"/>
      <c r="G29" s="4"/>
    </row>
    <row r="30" spans="1:40" x14ac:dyDescent="0.25">
      <c r="A30" s="76"/>
      <c r="B30" s="76"/>
      <c r="C30" s="76"/>
    </row>
  </sheetData>
  <mergeCells count="1">
    <mergeCell ref="A1:C1"/>
  </mergeCells>
  <pageMargins left="0.31496062992125984" right="0.31496062992125984" top="0.78740157480314965" bottom="0.78740157480314965" header="0.31496062992125984" footer="0.31496062992125984"/>
  <pageSetup paperSize="8"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33"/>
  <sheetViews>
    <sheetView workbookViewId="0">
      <selection activeCell="C16" sqref="C16"/>
    </sheetView>
  </sheetViews>
  <sheetFormatPr defaultRowHeight="15" x14ac:dyDescent="0.25"/>
  <cols>
    <col min="1" max="1" width="10" customWidth="1"/>
    <col min="2" max="2" width="31" customWidth="1"/>
    <col min="3" max="3" width="18.42578125" customWidth="1"/>
    <col min="4" max="4" width="10.140625" customWidth="1"/>
    <col min="5" max="5" width="9.5703125" customWidth="1"/>
  </cols>
  <sheetData>
    <row r="1" spans="1:50" ht="45" customHeight="1" x14ac:dyDescent="0.35">
      <c r="A1" s="83" t="s">
        <v>236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185"/>
      <c r="AR1" s="77"/>
      <c r="AS1" s="77"/>
      <c r="AT1" s="77"/>
      <c r="AU1" s="77"/>
      <c r="AV1" s="77"/>
      <c r="AW1" s="77"/>
      <c r="AX1" s="77"/>
    </row>
    <row r="2" spans="1:50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185"/>
      <c r="AR2" s="77"/>
      <c r="AS2" s="77"/>
      <c r="AT2" s="77"/>
      <c r="AU2" s="77"/>
      <c r="AV2" s="77"/>
      <c r="AW2" s="77"/>
      <c r="AX2" s="77"/>
    </row>
    <row r="3" spans="1:50" x14ac:dyDescent="0.25">
      <c r="A3" s="87" t="s">
        <v>137</v>
      </c>
      <c r="B3" s="88"/>
      <c r="C3" s="89" t="s">
        <v>68</v>
      </c>
      <c r="D3" s="90"/>
      <c r="E3" s="91"/>
      <c r="F3" s="91"/>
      <c r="G3" s="90" t="s">
        <v>165</v>
      </c>
      <c r="H3" s="120"/>
      <c r="I3" s="92"/>
      <c r="J3" s="92"/>
      <c r="K3" s="92"/>
      <c r="L3" s="92"/>
      <c r="M3" s="92"/>
      <c r="N3" s="92"/>
      <c r="O3" s="92"/>
      <c r="P3" s="92"/>
      <c r="Q3" s="93"/>
      <c r="R3" s="93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106" t="s">
        <v>95</v>
      </c>
      <c r="AE3" s="104"/>
      <c r="AF3" s="105"/>
      <c r="AG3" s="107"/>
      <c r="AH3" s="132"/>
      <c r="AI3" s="132"/>
      <c r="AJ3" s="225" t="s">
        <v>166</v>
      </c>
      <c r="AK3" s="226"/>
      <c r="AL3" s="227" t="s">
        <v>167</v>
      </c>
      <c r="AM3" s="228"/>
      <c r="AN3" s="228"/>
      <c r="AO3" s="228"/>
      <c r="AP3" s="138"/>
      <c r="AQ3" s="225" t="s">
        <v>168</v>
      </c>
      <c r="AR3" s="226"/>
      <c r="AS3" s="108" t="s">
        <v>122</v>
      </c>
      <c r="AT3" s="167"/>
      <c r="AU3" s="108" t="s">
        <v>169</v>
      </c>
      <c r="AV3" s="144"/>
      <c r="AW3" s="92"/>
      <c r="AX3" s="202"/>
    </row>
    <row r="4" spans="1:50" x14ac:dyDescent="0.25">
      <c r="A4" s="84"/>
      <c r="B4" s="85"/>
      <c r="C4" s="86"/>
      <c r="D4" s="97"/>
      <c r="E4" s="97"/>
      <c r="F4" s="97"/>
      <c r="G4" s="211"/>
      <c r="H4" s="114"/>
      <c r="I4" s="101" t="s">
        <v>170</v>
      </c>
      <c r="J4" s="101"/>
      <c r="K4" s="103"/>
      <c r="L4" s="103"/>
      <c r="M4" s="101"/>
      <c r="N4" s="101"/>
      <c r="O4" s="101" t="s">
        <v>171</v>
      </c>
      <c r="P4" s="101"/>
      <c r="Q4" s="101"/>
      <c r="R4" s="101" t="s">
        <v>172</v>
      </c>
      <c r="S4" s="101"/>
      <c r="T4" s="101"/>
      <c r="U4" s="101" t="s">
        <v>173</v>
      </c>
      <c r="V4" s="121"/>
      <c r="W4" s="121"/>
      <c r="X4" s="121"/>
      <c r="Y4" s="102" t="s">
        <v>174</v>
      </c>
      <c r="Z4" s="122"/>
      <c r="AA4" s="122"/>
      <c r="AB4" s="122"/>
      <c r="AC4" s="125"/>
      <c r="AD4" s="129"/>
      <c r="AE4" s="130"/>
      <c r="AF4" s="130"/>
      <c r="AG4" s="131"/>
      <c r="AH4" s="133"/>
      <c r="AI4" s="133"/>
      <c r="AJ4" s="136"/>
      <c r="AK4" s="131"/>
      <c r="AL4" s="130"/>
      <c r="AM4" s="137"/>
      <c r="AN4" s="137"/>
      <c r="AO4" s="131"/>
      <c r="AP4" s="139"/>
      <c r="AQ4" s="186"/>
      <c r="AR4" s="131"/>
      <c r="AS4" s="146"/>
      <c r="AT4" s="137"/>
      <c r="AU4" s="141"/>
      <c r="AV4" s="142"/>
      <c r="AW4" s="143"/>
      <c r="AX4" s="203"/>
    </row>
    <row r="5" spans="1:50" ht="116.25" x14ac:dyDescent="0.25">
      <c r="A5" s="109" t="s">
        <v>36</v>
      </c>
      <c r="B5" s="110" t="s">
        <v>37</v>
      </c>
      <c r="C5" s="109" t="s">
        <v>35</v>
      </c>
      <c r="D5" s="98" t="s">
        <v>175</v>
      </c>
      <c r="E5" s="98" t="s">
        <v>176</v>
      </c>
      <c r="F5" s="116" t="s">
        <v>177</v>
      </c>
      <c r="G5" s="212" t="s">
        <v>178</v>
      </c>
      <c r="H5" s="115" t="s">
        <v>179</v>
      </c>
      <c r="I5" s="99" t="s">
        <v>180</v>
      </c>
      <c r="J5" s="99" t="s">
        <v>181</v>
      </c>
      <c r="K5" s="99" t="s">
        <v>182</v>
      </c>
      <c r="L5" s="99" t="s">
        <v>183</v>
      </c>
      <c r="M5" s="99" t="s">
        <v>184</v>
      </c>
      <c r="N5" s="99" t="s">
        <v>185</v>
      </c>
      <c r="O5" s="99" t="s">
        <v>180</v>
      </c>
      <c r="P5" s="99" t="s">
        <v>181</v>
      </c>
      <c r="Q5" s="99" t="s">
        <v>184</v>
      </c>
      <c r="R5" s="99" t="s">
        <v>180</v>
      </c>
      <c r="S5" s="99" t="s">
        <v>183</v>
      </c>
      <c r="T5" s="99" t="s">
        <v>181</v>
      </c>
      <c r="U5" s="99" t="s">
        <v>180</v>
      </c>
      <c r="V5" s="99" t="s">
        <v>184</v>
      </c>
      <c r="W5" s="99" t="s">
        <v>181</v>
      </c>
      <c r="X5" s="99" t="s">
        <v>183</v>
      </c>
      <c r="Y5" s="99" t="s">
        <v>182</v>
      </c>
      <c r="Z5" s="99" t="s">
        <v>183</v>
      </c>
      <c r="AA5" s="100" t="s">
        <v>180</v>
      </c>
      <c r="AB5" s="99" t="s">
        <v>184</v>
      </c>
      <c r="AC5" s="99" t="s">
        <v>181</v>
      </c>
      <c r="AD5" s="126" t="s">
        <v>186</v>
      </c>
      <c r="AE5" s="127" t="s">
        <v>187</v>
      </c>
      <c r="AF5" s="127" t="s">
        <v>188</v>
      </c>
      <c r="AG5" s="128" t="s">
        <v>189</v>
      </c>
      <c r="AH5" s="134" t="s">
        <v>190</v>
      </c>
      <c r="AI5" s="134" t="s">
        <v>191</v>
      </c>
      <c r="AJ5" s="126" t="s">
        <v>192</v>
      </c>
      <c r="AK5" s="128" t="s">
        <v>193</v>
      </c>
      <c r="AL5" s="126" t="s">
        <v>194</v>
      </c>
      <c r="AM5" s="124" t="s">
        <v>195</v>
      </c>
      <c r="AN5" s="124" t="s">
        <v>196</v>
      </c>
      <c r="AO5" s="135" t="s">
        <v>197</v>
      </c>
      <c r="AP5" s="140" t="s">
        <v>198</v>
      </c>
      <c r="AQ5" s="187" t="s">
        <v>199</v>
      </c>
      <c r="AR5" s="135" t="s">
        <v>97</v>
      </c>
      <c r="AS5" s="145" t="s">
        <v>200</v>
      </c>
      <c r="AT5" s="127" t="s">
        <v>201</v>
      </c>
      <c r="AU5" s="208" t="s">
        <v>92</v>
      </c>
      <c r="AV5" s="209" t="s">
        <v>28</v>
      </c>
      <c r="AW5" s="210" t="s">
        <v>93</v>
      </c>
      <c r="AX5" s="204" t="s">
        <v>202</v>
      </c>
    </row>
    <row r="6" spans="1:50" x14ac:dyDescent="0.25">
      <c r="A6" s="111" t="s">
        <v>203</v>
      </c>
      <c r="B6" s="112" t="s">
        <v>38</v>
      </c>
      <c r="C6" s="111" t="s">
        <v>18</v>
      </c>
      <c r="D6" s="193">
        <v>2006</v>
      </c>
      <c r="E6" s="213" t="s">
        <v>204</v>
      </c>
      <c r="F6" s="214" t="s">
        <v>205</v>
      </c>
      <c r="G6" s="117" t="s">
        <v>116</v>
      </c>
      <c r="H6" s="200">
        <f>SUM(I6:AC6)</f>
        <v>33</v>
      </c>
      <c r="I6" s="169">
        <v>20</v>
      </c>
      <c r="J6" s="169" t="s">
        <v>66</v>
      </c>
      <c r="K6" s="169" t="s">
        <v>66</v>
      </c>
      <c r="L6" s="169" t="s">
        <v>66</v>
      </c>
      <c r="M6" s="169" t="s">
        <v>66</v>
      </c>
      <c r="N6" s="169" t="s">
        <v>66</v>
      </c>
      <c r="O6" s="169">
        <v>10</v>
      </c>
      <c r="P6" s="169" t="s">
        <v>66</v>
      </c>
      <c r="Q6" s="169" t="s">
        <v>66</v>
      </c>
      <c r="R6" s="169">
        <v>1</v>
      </c>
      <c r="S6" s="169" t="s">
        <v>66</v>
      </c>
      <c r="T6" s="169" t="s">
        <v>66</v>
      </c>
      <c r="U6" s="169" t="s">
        <v>66</v>
      </c>
      <c r="V6" s="169" t="s">
        <v>66</v>
      </c>
      <c r="W6" s="169" t="s">
        <v>66</v>
      </c>
      <c r="X6" s="169" t="s">
        <v>66</v>
      </c>
      <c r="Y6" s="169" t="s">
        <v>66</v>
      </c>
      <c r="Z6" s="163" t="s">
        <v>66</v>
      </c>
      <c r="AA6" s="163">
        <v>2</v>
      </c>
      <c r="AB6" s="163" t="s">
        <v>66</v>
      </c>
      <c r="AC6" s="163" t="s">
        <v>66</v>
      </c>
      <c r="AD6" s="201">
        <v>9</v>
      </c>
      <c r="AE6" s="169">
        <v>6</v>
      </c>
      <c r="AF6" s="169" t="s">
        <v>66</v>
      </c>
      <c r="AG6" s="163">
        <v>1</v>
      </c>
      <c r="AH6" s="178">
        <v>10</v>
      </c>
      <c r="AI6" s="178">
        <v>10</v>
      </c>
      <c r="AJ6" s="201" t="s">
        <v>66</v>
      </c>
      <c r="AK6" s="163" t="s">
        <v>66</v>
      </c>
      <c r="AL6" s="168">
        <v>17</v>
      </c>
      <c r="AM6" s="179">
        <v>2</v>
      </c>
      <c r="AN6" s="179" t="s">
        <v>66</v>
      </c>
      <c r="AO6" s="163" t="s">
        <v>66</v>
      </c>
      <c r="AP6" s="178">
        <v>15</v>
      </c>
      <c r="AQ6" s="188">
        <v>16559</v>
      </c>
      <c r="AR6" s="163" t="s">
        <v>206</v>
      </c>
      <c r="AS6" s="168" t="s">
        <v>66</v>
      </c>
      <c r="AT6" s="169">
        <v>1</v>
      </c>
      <c r="AU6" s="178">
        <v>1</v>
      </c>
      <c r="AV6" s="179" t="s">
        <v>66</v>
      </c>
      <c r="AW6" s="178" t="s">
        <v>66</v>
      </c>
      <c r="AX6" s="147">
        <v>8</v>
      </c>
    </row>
    <row r="7" spans="1:50" x14ac:dyDescent="0.25">
      <c r="A7" s="96" t="s">
        <v>127</v>
      </c>
      <c r="B7" s="95" t="s">
        <v>39</v>
      </c>
      <c r="C7" s="96" t="s">
        <v>18</v>
      </c>
      <c r="D7" s="194">
        <v>2011</v>
      </c>
      <c r="E7" s="216" t="s">
        <v>207</v>
      </c>
      <c r="F7" s="216" t="s">
        <v>208</v>
      </c>
      <c r="G7" s="118" t="s">
        <v>116</v>
      </c>
      <c r="H7" s="200">
        <f t="shared" ref="H7:H28" si="0">SUM(I7:AC7)</f>
        <v>13</v>
      </c>
      <c r="I7" s="171" t="s">
        <v>66</v>
      </c>
      <c r="J7" s="171">
        <v>4</v>
      </c>
      <c r="K7" s="171" t="s">
        <v>66</v>
      </c>
      <c r="L7" s="171">
        <v>6</v>
      </c>
      <c r="M7" s="171" t="s">
        <v>66</v>
      </c>
      <c r="N7" s="171" t="s">
        <v>66</v>
      </c>
      <c r="O7" s="171" t="s">
        <v>66</v>
      </c>
      <c r="P7" s="171" t="s">
        <v>66</v>
      </c>
      <c r="Q7" s="171" t="s">
        <v>66</v>
      </c>
      <c r="R7" s="171" t="s">
        <v>66</v>
      </c>
      <c r="S7" s="171" t="s">
        <v>66</v>
      </c>
      <c r="T7" s="171" t="s">
        <v>66</v>
      </c>
      <c r="U7" s="171" t="s">
        <v>66</v>
      </c>
      <c r="V7" s="171" t="s">
        <v>66</v>
      </c>
      <c r="W7" s="171" t="s">
        <v>66</v>
      </c>
      <c r="X7" s="171">
        <v>2</v>
      </c>
      <c r="Y7" s="171" t="s">
        <v>66</v>
      </c>
      <c r="Z7" s="164" t="s">
        <v>66</v>
      </c>
      <c r="AA7" s="164" t="s">
        <v>66</v>
      </c>
      <c r="AB7" s="164" t="s">
        <v>66</v>
      </c>
      <c r="AC7" s="164">
        <v>1</v>
      </c>
      <c r="AD7" s="170" t="s">
        <v>66</v>
      </c>
      <c r="AE7" s="171">
        <v>2</v>
      </c>
      <c r="AF7" s="171">
        <v>2</v>
      </c>
      <c r="AG7" s="164" t="s">
        <v>66</v>
      </c>
      <c r="AH7" s="180" t="s">
        <v>66</v>
      </c>
      <c r="AI7" s="180" t="s">
        <v>66</v>
      </c>
      <c r="AJ7" s="170" t="s">
        <v>66</v>
      </c>
      <c r="AK7" s="164" t="s">
        <v>66</v>
      </c>
      <c r="AL7" s="170">
        <v>16</v>
      </c>
      <c r="AM7" s="181" t="s">
        <v>66</v>
      </c>
      <c r="AN7" s="181" t="s">
        <v>66</v>
      </c>
      <c r="AO7" s="164" t="s">
        <v>66</v>
      </c>
      <c r="AP7" s="180">
        <v>8</v>
      </c>
      <c r="AQ7" s="189">
        <v>1252</v>
      </c>
      <c r="AR7" s="164" t="s">
        <v>209</v>
      </c>
      <c r="AS7" s="170">
        <v>1</v>
      </c>
      <c r="AT7" s="171" t="s">
        <v>66</v>
      </c>
      <c r="AU7" s="180">
        <v>1</v>
      </c>
      <c r="AV7" s="181" t="s">
        <v>66</v>
      </c>
      <c r="AW7" s="180" t="s">
        <v>66</v>
      </c>
      <c r="AX7" s="148" t="s">
        <v>66</v>
      </c>
    </row>
    <row r="8" spans="1:50" x14ac:dyDescent="0.25">
      <c r="A8" s="96" t="s">
        <v>210</v>
      </c>
      <c r="B8" s="95" t="s">
        <v>40</v>
      </c>
      <c r="C8" s="96" t="s">
        <v>42</v>
      </c>
      <c r="D8" s="194">
        <v>1998</v>
      </c>
      <c r="E8" s="215" t="s">
        <v>204</v>
      </c>
      <c r="F8" s="216" t="s">
        <v>205</v>
      </c>
      <c r="G8" s="118" t="s">
        <v>116</v>
      </c>
      <c r="H8" s="200">
        <f t="shared" si="0"/>
        <v>19</v>
      </c>
      <c r="I8" s="173" t="s">
        <v>66</v>
      </c>
      <c r="J8" s="173" t="s">
        <v>66</v>
      </c>
      <c r="K8" s="173" t="s">
        <v>66</v>
      </c>
      <c r="L8" s="173" t="s">
        <v>66</v>
      </c>
      <c r="M8" s="173">
        <v>8</v>
      </c>
      <c r="N8" s="173">
        <v>5</v>
      </c>
      <c r="O8" s="173" t="s">
        <v>66</v>
      </c>
      <c r="P8" s="173" t="s">
        <v>66</v>
      </c>
      <c r="Q8" s="173">
        <v>4</v>
      </c>
      <c r="R8" s="173" t="s">
        <v>66</v>
      </c>
      <c r="S8" s="171" t="s">
        <v>66</v>
      </c>
      <c r="T8" s="173" t="s">
        <v>66</v>
      </c>
      <c r="U8" s="173" t="s">
        <v>66</v>
      </c>
      <c r="V8" s="173">
        <v>1</v>
      </c>
      <c r="W8" s="173" t="s">
        <v>66</v>
      </c>
      <c r="X8" s="173" t="s">
        <v>66</v>
      </c>
      <c r="Y8" s="173" t="s">
        <v>66</v>
      </c>
      <c r="Z8" s="165" t="s">
        <v>66</v>
      </c>
      <c r="AA8" s="165" t="s">
        <v>66</v>
      </c>
      <c r="AB8" s="165">
        <v>1</v>
      </c>
      <c r="AC8" s="165" t="s">
        <v>66</v>
      </c>
      <c r="AD8" s="172">
        <v>5</v>
      </c>
      <c r="AE8" s="173">
        <v>3</v>
      </c>
      <c r="AF8" s="173" t="s">
        <v>66</v>
      </c>
      <c r="AG8" s="165" t="s">
        <v>66</v>
      </c>
      <c r="AH8" s="182">
        <v>4</v>
      </c>
      <c r="AI8" s="182">
        <v>4</v>
      </c>
      <c r="AJ8" s="172" t="s">
        <v>66</v>
      </c>
      <c r="AK8" s="165" t="s">
        <v>66</v>
      </c>
      <c r="AL8" s="172">
        <v>14</v>
      </c>
      <c r="AM8" s="183" t="s">
        <v>66</v>
      </c>
      <c r="AN8" s="183" t="s">
        <v>66</v>
      </c>
      <c r="AO8" s="165">
        <v>3</v>
      </c>
      <c r="AP8" s="182" t="s">
        <v>66</v>
      </c>
      <c r="AQ8" s="190">
        <v>5318</v>
      </c>
      <c r="AR8" s="165" t="s">
        <v>206</v>
      </c>
      <c r="AS8" s="172" t="s">
        <v>66</v>
      </c>
      <c r="AT8" s="173" t="s">
        <v>66</v>
      </c>
      <c r="AU8" s="182">
        <v>1</v>
      </c>
      <c r="AV8" s="183" t="s">
        <v>66</v>
      </c>
      <c r="AW8" s="182">
        <v>1</v>
      </c>
      <c r="AX8" s="149">
        <v>3</v>
      </c>
    </row>
    <row r="9" spans="1:50" x14ac:dyDescent="0.25">
      <c r="A9" s="82" t="s">
        <v>211</v>
      </c>
      <c r="B9" s="81" t="s">
        <v>41</v>
      </c>
      <c r="C9" s="82" t="s">
        <v>53</v>
      </c>
      <c r="D9" s="195">
        <v>2013</v>
      </c>
      <c r="E9" s="217" t="s">
        <v>212</v>
      </c>
      <c r="F9" s="218" t="s">
        <v>213</v>
      </c>
      <c r="G9" s="119" t="s">
        <v>116</v>
      </c>
      <c r="H9" s="200">
        <f t="shared" si="0"/>
        <v>16</v>
      </c>
      <c r="I9" s="171" t="s">
        <v>66</v>
      </c>
      <c r="J9" s="171">
        <v>5</v>
      </c>
      <c r="K9" s="171" t="s">
        <v>66</v>
      </c>
      <c r="L9" s="171">
        <v>4</v>
      </c>
      <c r="M9" s="171" t="s">
        <v>66</v>
      </c>
      <c r="N9" s="171" t="s">
        <v>66</v>
      </c>
      <c r="O9" s="171" t="s">
        <v>66</v>
      </c>
      <c r="P9" s="171">
        <v>4</v>
      </c>
      <c r="Q9" s="171" t="s">
        <v>66</v>
      </c>
      <c r="R9" s="171" t="s">
        <v>66</v>
      </c>
      <c r="S9" s="171" t="s">
        <v>66</v>
      </c>
      <c r="T9" s="171">
        <v>1</v>
      </c>
      <c r="U9" s="171" t="s">
        <v>66</v>
      </c>
      <c r="V9" s="171">
        <v>1</v>
      </c>
      <c r="W9" s="171" t="s">
        <v>66</v>
      </c>
      <c r="X9" s="171" t="s">
        <v>66</v>
      </c>
      <c r="Y9" s="171" t="s">
        <v>66</v>
      </c>
      <c r="Z9" s="164">
        <v>1</v>
      </c>
      <c r="AA9" s="164" t="s">
        <v>66</v>
      </c>
      <c r="AB9" s="164" t="s">
        <v>66</v>
      </c>
      <c r="AC9" s="164" t="s">
        <v>66</v>
      </c>
      <c r="AD9" s="170">
        <v>4</v>
      </c>
      <c r="AE9" s="171">
        <v>2</v>
      </c>
      <c r="AF9" s="171" t="s">
        <v>66</v>
      </c>
      <c r="AG9" s="164" t="s">
        <v>66</v>
      </c>
      <c r="AH9" s="180">
        <v>4</v>
      </c>
      <c r="AI9" s="180">
        <v>4</v>
      </c>
      <c r="AJ9" s="170" t="s">
        <v>66</v>
      </c>
      <c r="AK9" s="164" t="s">
        <v>66</v>
      </c>
      <c r="AL9" s="170">
        <v>8</v>
      </c>
      <c r="AM9" s="181" t="s">
        <v>66</v>
      </c>
      <c r="AN9" s="181">
        <v>1</v>
      </c>
      <c r="AO9" s="164" t="s">
        <v>66</v>
      </c>
      <c r="AP9" s="180">
        <v>7</v>
      </c>
      <c r="AQ9" s="189">
        <v>2289</v>
      </c>
      <c r="AR9" s="164" t="s">
        <v>206</v>
      </c>
      <c r="AS9" s="170" t="s">
        <v>66</v>
      </c>
      <c r="AT9" s="171" t="s">
        <v>66</v>
      </c>
      <c r="AU9" s="180">
        <v>1</v>
      </c>
      <c r="AV9" s="181" t="s">
        <v>66</v>
      </c>
      <c r="AW9" s="180" t="s">
        <v>66</v>
      </c>
      <c r="AX9" s="148">
        <v>4</v>
      </c>
    </row>
    <row r="10" spans="1:50" x14ac:dyDescent="0.25">
      <c r="A10" s="96" t="s">
        <v>214</v>
      </c>
      <c r="B10" s="95" t="s">
        <v>44</v>
      </c>
      <c r="C10" s="96" t="s">
        <v>18</v>
      </c>
      <c r="D10" s="194">
        <v>2010</v>
      </c>
      <c r="E10" s="215" t="s">
        <v>215</v>
      </c>
      <c r="F10" s="216" t="s">
        <v>216</v>
      </c>
      <c r="G10" s="118" t="s">
        <v>116</v>
      </c>
      <c r="H10" s="200">
        <f t="shared" si="0"/>
        <v>7</v>
      </c>
      <c r="I10" s="171" t="s">
        <v>66</v>
      </c>
      <c r="J10" s="171">
        <v>4</v>
      </c>
      <c r="K10" s="171" t="s">
        <v>66</v>
      </c>
      <c r="L10" s="171">
        <v>1</v>
      </c>
      <c r="M10" s="171" t="s">
        <v>66</v>
      </c>
      <c r="N10" s="171" t="s">
        <v>66</v>
      </c>
      <c r="O10" s="171" t="s">
        <v>66</v>
      </c>
      <c r="P10" s="171">
        <v>2</v>
      </c>
      <c r="Q10" s="171" t="s">
        <v>66</v>
      </c>
      <c r="R10" s="171" t="s">
        <v>66</v>
      </c>
      <c r="S10" s="171" t="s">
        <v>66</v>
      </c>
      <c r="T10" s="171" t="s">
        <v>66</v>
      </c>
      <c r="U10" s="171" t="s">
        <v>66</v>
      </c>
      <c r="V10" s="171" t="s">
        <v>66</v>
      </c>
      <c r="W10" s="171" t="s">
        <v>66</v>
      </c>
      <c r="X10" s="171" t="s">
        <v>66</v>
      </c>
      <c r="Y10" s="171" t="s">
        <v>66</v>
      </c>
      <c r="Z10" s="171" t="s">
        <v>66</v>
      </c>
      <c r="AA10" s="171" t="s">
        <v>66</v>
      </c>
      <c r="AB10" s="171" t="s">
        <v>66</v>
      </c>
      <c r="AC10" s="164" t="s">
        <v>66</v>
      </c>
      <c r="AD10" s="170">
        <v>3</v>
      </c>
      <c r="AE10" s="171">
        <v>2</v>
      </c>
      <c r="AF10" s="171" t="s">
        <v>66</v>
      </c>
      <c r="AG10" s="164" t="s">
        <v>66</v>
      </c>
      <c r="AH10" s="180">
        <v>2</v>
      </c>
      <c r="AI10" s="180">
        <v>2</v>
      </c>
      <c r="AJ10" s="170">
        <v>1</v>
      </c>
      <c r="AK10" s="164">
        <v>1</v>
      </c>
      <c r="AL10" s="170">
        <v>7</v>
      </c>
      <c r="AM10" s="181">
        <v>1</v>
      </c>
      <c r="AN10" s="181" t="s">
        <v>66</v>
      </c>
      <c r="AO10" s="164" t="s">
        <v>66</v>
      </c>
      <c r="AP10" s="180">
        <v>10</v>
      </c>
      <c r="AQ10" s="189">
        <v>1155</v>
      </c>
      <c r="AR10" s="164" t="s">
        <v>206</v>
      </c>
      <c r="AS10" s="170" t="s">
        <v>66</v>
      </c>
      <c r="AT10" s="171" t="s">
        <v>66</v>
      </c>
      <c r="AU10" s="180">
        <v>1</v>
      </c>
      <c r="AV10" s="181" t="s">
        <v>66</v>
      </c>
      <c r="AW10" s="180" t="s">
        <v>66</v>
      </c>
      <c r="AX10" s="148">
        <v>1</v>
      </c>
    </row>
    <row r="11" spans="1:50" x14ac:dyDescent="0.25">
      <c r="A11" s="96" t="s">
        <v>135</v>
      </c>
      <c r="B11" s="95" t="s">
        <v>45</v>
      </c>
      <c r="C11" s="96" t="s">
        <v>18</v>
      </c>
      <c r="D11" s="194">
        <v>2008</v>
      </c>
      <c r="E11" s="215" t="s">
        <v>217</v>
      </c>
      <c r="F11" s="216" t="s">
        <v>218</v>
      </c>
      <c r="G11" s="118" t="s">
        <v>116</v>
      </c>
      <c r="H11" s="200">
        <f t="shared" si="0"/>
        <v>28</v>
      </c>
      <c r="I11" s="171" t="s">
        <v>66</v>
      </c>
      <c r="J11" s="171">
        <v>11</v>
      </c>
      <c r="K11" s="171" t="s">
        <v>66</v>
      </c>
      <c r="L11" s="171">
        <v>8</v>
      </c>
      <c r="M11" s="171" t="s">
        <v>66</v>
      </c>
      <c r="N11" s="171" t="s">
        <v>66</v>
      </c>
      <c r="O11" s="171" t="s">
        <v>66</v>
      </c>
      <c r="P11" s="171">
        <v>4</v>
      </c>
      <c r="Q11" s="171" t="s">
        <v>66</v>
      </c>
      <c r="R11" s="171" t="s">
        <v>66</v>
      </c>
      <c r="S11" s="171" t="s">
        <v>66</v>
      </c>
      <c r="T11" s="171" t="s">
        <v>66</v>
      </c>
      <c r="U11" s="171" t="s">
        <v>66</v>
      </c>
      <c r="V11" s="171" t="s">
        <v>66</v>
      </c>
      <c r="W11" s="171">
        <v>2</v>
      </c>
      <c r="X11" s="171" t="s">
        <v>66</v>
      </c>
      <c r="Y11" s="171" t="s">
        <v>66</v>
      </c>
      <c r="Z11" s="171">
        <v>3</v>
      </c>
      <c r="AA11" s="171" t="s">
        <v>66</v>
      </c>
      <c r="AB11" s="171" t="s">
        <v>66</v>
      </c>
      <c r="AC11" s="164" t="s">
        <v>66</v>
      </c>
      <c r="AD11" s="170">
        <v>8</v>
      </c>
      <c r="AE11" s="171">
        <v>6</v>
      </c>
      <c r="AF11" s="171" t="s">
        <v>66</v>
      </c>
      <c r="AG11" s="164" t="s">
        <v>66</v>
      </c>
      <c r="AH11" s="180">
        <v>4</v>
      </c>
      <c r="AI11" s="180">
        <v>4</v>
      </c>
      <c r="AJ11" s="170" t="s">
        <v>66</v>
      </c>
      <c r="AK11" s="164" t="s">
        <v>66</v>
      </c>
      <c r="AL11" s="170">
        <v>29</v>
      </c>
      <c r="AM11" s="181" t="s">
        <v>66</v>
      </c>
      <c r="AN11" s="181" t="s">
        <v>66</v>
      </c>
      <c r="AO11" s="164" t="s">
        <v>66</v>
      </c>
      <c r="AP11" s="180">
        <v>19</v>
      </c>
      <c r="AQ11" s="189">
        <v>2941</v>
      </c>
      <c r="AR11" s="164" t="s">
        <v>206</v>
      </c>
      <c r="AS11" s="170" t="s">
        <v>66</v>
      </c>
      <c r="AT11" s="171">
        <v>1</v>
      </c>
      <c r="AU11" s="180">
        <v>1</v>
      </c>
      <c r="AV11" s="181" t="s">
        <v>66</v>
      </c>
      <c r="AW11" s="180" t="s">
        <v>66</v>
      </c>
      <c r="AX11" s="148">
        <v>3</v>
      </c>
    </row>
    <row r="12" spans="1:50" x14ac:dyDescent="0.25">
      <c r="A12" s="96" t="s">
        <v>219</v>
      </c>
      <c r="B12" s="95" t="s">
        <v>46</v>
      </c>
      <c r="C12" s="96" t="s">
        <v>18</v>
      </c>
      <c r="D12" s="194">
        <v>2006</v>
      </c>
      <c r="E12" s="215" t="s">
        <v>220</v>
      </c>
      <c r="F12" s="216" t="s">
        <v>221</v>
      </c>
      <c r="G12" s="118" t="s">
        <v>116</v>
      </c>
      <c r="H12" s="200">
        <f t="shared" si="0"/>
        <v>18</v>
      </c>
      <c r="I12" s="171">
        <v>4</v>
      </c>
      <c r="J12" s="171" t="s">
        <v>66</v>
      </c>
      <c r="K12" s="171" t="s">
        <v>66</v>
      </c>
      <c r="L12" s="171">
        <v>7</v>
      </c>
      <c r="M12" s="171" t="s">
        <v>66</v>
      </c>
      <c r="N12" s="171" t="s">
        <v>66</v>
      </c>
      <c r="O12" s="171">
        <v>4</v>
      </c>
      <c r="P12" s="171" t="s">
        <v>66</v>
      </c>
      <c r="Q12" s="171" t="s">
        <v>66</v>
      </c>
      <c r="R12" s="171" t="s">
        <v>66</v>
      </c>
      <c r="S12" s="171" t="s">
        <v>66</v>
      </c>
      <c r="T12" s="171" t="s">
        <v>66</v>
      </c>
      <c r="U12" s="171">
        <v>1</v>
      </c>
      <c r="V12" s="171" t="s">
        <v>66</v>
      </c>
      <c r="W12" s="171" t="s">
        <v>66</v>
      </c>
      <c r="X12" s="171" t="s">
        <v>66</v>
      </c>
      <c r="Y12" s="171">
        <v>2</v>
      </c>
      <c r="Z12" s="171" t="s">
        <v>66</v>
      </c>
      <c r="AA12" s="171" t="s">
        <v>66</v>
      </c>
      <c r="AB12" s="171" t="s">
        <v>66</v>
      </c>
      <c r="AC12" s="164" t="s">
        <v>66</v>
      </c>
      <c r="AD12" s="170">
        <v>3</v>
      </c>
      <c r="AE12" s="171">
        <v>2</v>
      </c>
      <c r="AF12" s="171">
        <v>1</v>
      </c>
      <c r="AG12" s="164">
        <v>1</v>
      </c>
      <c r="AH12" s="180">
        <v>4</v>
      </c>
      <c r="AI12" s="180">
        <v>4</v>
      </c>
      <c r="AJ12" s="170" t="s">
        <v>66</v>
      </c>
      <c r="AK12" s="164" t="s">
        <v>66</v>
      </c>
      <c r="AL12" s="170">
        <v>18</v>
      </c>
      <c r="AM12" s="181" t="s">
        <v>66</v>
      </c>
      <c r="AN12" s="181" t="s">
        <v>66</v>
      </c>
      <c r="AO12" s="164" t="s">
        <v>66</v>
      </c>
      <c r="AP12" s="180">
        <v>10</v>
      </c>
      <c r="AQ12" s="189">
        <v>4910</v>
      </c>
      <c r="AR12" s="164" t="s">
        <v>206</v>
      </c>
      <c r="AS12" s="170" t="s">
        <v>66</v>
      </c>
      <c r="AT12" s="171">
        <v>1</v>
      </c>
      <c r="AU12" s="180">
        <v>1</v>
      </c>
      <c r="AV12" s="181" t="s">
        <v>66</v>
      </c>
      <c r="AW12" s="180" t="s">
        <v>66</v>
      </c>
      <c r="AX12" s="148" t="s">
        <v>66</v>
      </c>
    </row>
    <row r="13" spans="1:50" x14ac:dyDescent="0.25">
      <c r="A13" s="96" t="s">
        <v>222</v>
      </c>
      <c r="B13" s="95" t="s">
        <v>47</v>
      </c>
      <c r="C13" s="96" t="s">
        <v>18</v>
      </c>
      <c r="D13" s="194">
        <v>2006</v>
      </c>
      <c r="E13" s="215" t="s">
        <v>220</v>
      </c>
      <c r="F13" s="216" t="s">
        <v>221</v>
      </c>
      <c r="G13" s="118" t="s">
        <v>116</v>
      </c>
      <c r="H13" s="200">
        <f t="shared" si="0"/>
        <v>21</v>
      </c>
      <c r="I13" s="171" t="s">
        <v>66</v>
      </c>
      <c r="J13" s="171">
        <v>4</v>
      </c>
      <c r="K13" s="171" t="s">
        <v>66</v>
      </c>
      <c r="L13" s="171">
        <v>4</v>
      </c>
      <c r="M13" s="171" t="s">
        <v>66</v>
      </c>
      <c r="N13" s="171" t="s">
        <v>66</v>
      </c>
      <c r="O13" s="171" t="s">
        <v>66</v>
      </c>
      <c r="P13" s="171">
        <v>12</v>
      </c>
      <c r="Q13" s="171" t="s">
        <v>66</v>
      </c>
      <c r="R13" s="171" t="s">
        <v>66</v>
      </c>
      <c r="S13" s="171" t="s">
        <v>66</v>
      </c>
      <c r="T13" s="171">
        <v>1</v>
      </c>
      <c r="U13" s="171" t="s">
        <v>66</v>
      </c>
      <c r="V13" s="171" t="s">
        <v>66</v>
      </c>
      <c r="W13" s="171" t="s">
        <v>66</v>
      </c>
      <c r="X13" s="171" t="s">
        <v>66</v>
      </c>
      <c r="Y13" s="171" t="s">
        <v>66</v>
      </c>
      <c r="Z13" s="171" t="s">
        <v>66</v>
      </c>
      <c r="AA13" s="171" t="s">
        <v>66</v>
      </c>
      <c r="AB13" s="171" t="s">
        <v>66</v>
      </c>
      <c r="AC13" s="164" t="s">
        <v>66</v>
      </c>
      <c r="AD13" s="170">
        <v>4</v>
      </c>
      <c r="AE13" s="171">
        <v>6</v>
      </c>
      <c r="AF13" s="171" t="s">
        <v>66</v>
      </c>
      <c r="AG13" s="164">
        <v>1</v>
      </c>
      <c r="AH13" s="180">
        <v>12</v>
      </c>
      <c r="AI13" s="180">
        <v>12</v>
      </c>
      <c r="AJ13" s="170" t="s">
        <v>66</v>
      </c>
      <c r="AK13" s="164" t="s">
        <v>66</v>
      </c>
      <c r="AL13" s="170">
        <v>20</v>
      </c>
      <c r="AM13" s="181" t="s">
        <v>66</v>
      </c>
      <c r="AN13" s="181" t="s">
        <v>66</v>
      </c>
      <c r="AO13" s="164" t="s">
        <v>66</v>
      </c>
      <c r="AP13" s="180">
        <v>10</v>
      </c>
      <c r="AQ13" s="189">
        <v>2132</v>
      </c>
      <c r="AR13" s="164" t="s">
        <v>206</v>
      </c>
      <c r="AS13" s="170" t="s">
        <v>66</v>
      </c>
      <c r="AT13" s="171">
        <v>1</v>
      </c>
      <c r="AU13" s="180">
        <v>1</v>
      </c>
      <c r="AV13" s="181" t="s">
        <v>66</v>
      </c>
      <c r="AW13" s="180" t="s">
        <v>66</v>
      </c>
      <c r="AX13" s="148" t="s">
        <v>66</v>
      </c>
    </row>
    <row r="14" spans="1:50" x14ac:dyDescent="0.25">
      <c r="A14" s="96" t="s">
        <v>223</v>
      </c>
      <c r="B14" s="95" t="s">
        <v>57</v>
      </c>
      <c r="C14" s="96" t="s">
        <v>18</v>
      </c>
      <c r="D14" s="194">
        <v>2005</v>
      </c>
      <c r="E14" s="215" t="s">
        <v>224</v>
      </c>
      <c r="F14" s="216" t="s">
        <v>225</v>
      </c>
      <c r="G14" s="118" t="s">
        <v>116</v>
      </c>
      <c r="H14" s="200">
        <f t="shared" si="0"/>
        <v>25</v>
      </c>
      <c r="I14" s="171" t="s">
        <v>66</v>
      </c>
      <c r="J14" s="171">
        <v>7</v>
      </c>
      <c r="K14" s="171" t="s">
        <v>66</v>
      </c>
      <c r="L14" s="171">
        <v>4</v>
      </c>
      <c r="M14" s="171" t="s">
        <v>66</v>
      </c>
      <c r="N14" s="171" t="s">
        <v>66</v>
      </c>
      <c r="O14" s="171" t="s">
        <v>66</v>
      </c>
      <c r="P14" s="171">
        <v>8</v>
      </c>
      <c r="Q14" s="171" t="s">
        <v>66</v>
      </c>
      <c r="R14" s="171" t="s">
        <v>66</v>
      </c>
      <c r="S14" s="171">
        <v>1</v>
      </c>
      <c r="T14" s="171" t="s">
        <v>66</v>
      </c>
      <c r="U14" s="171" t="s">
        <v>66</v>
      </c>
      <c r="V14" s="171" t="s">
        <v>66</v>
      </c>
      <c r="W14" s="171">
        <v>2</v>
      </c>
      <c r="X14" s="171" t="s">
        <v>66</v>
      </c>
      <c r="Y14" s="171" t="s">
        <v>66</v>
      </c>
      <c r="Z14" s="164">
        <v>3</v>
      </c>
      <c r="AA14" s="164" t="s">
        <v>66</v>
      </c>
      <c r="AB14" s="164" t="s">
        <v>66</v>
      </c>
      <c r="AC14" s="164" t="s">
        <v>66</v>
      </c>
      <c r="AD14" s="170">
        <v>8</v>
      </c>
      <c r="AE14" s="171">
        <v>2</v>
      </c>
      <c r="AF14" s="171" t="s">
        <v>66</v>
      </c>
      <c r="AG14" s="164">
        <v>1</v>
      </c>
      <c r="AH14" s="180">
        <v>9</v>
      </c>
      <c r="AI14" s="180">
        <v>8</v>
      </c>
      <c r="AJ14" s="170" t="s">
        <v>66</v>
      </c>
      <c r="AK14" s="164" t="s">
        <v>66</v>
      </c>
      <c r="AL14" s="170">
        <v>14</v>
      </c>
      <c r="AM14" s="181" t="s">
        <v>66</v>
      </c>
      <c r="AN14" s="181">
        <v>1</v>
      </c>
      <c r="AO14" s="164">
        <v>3</v>
      </c>
      <c r="AP14" s="180">
        <v>9</v>
      </c>
      <c r="AQ14" s="189">
        <v>2391</v>
      </c>
      <c r="AR14" s="164" t="s">
        <v>206</v>
      </c>
      <c r="AS14" s="170" t="s">
        <v>66</v>
      </c>
      <c r="AT14" s="171">
        <v>1</v>
      </c>
      <c r="AU14" s="180">
        <v>1</v>
      </c>
      <c r="AV14" s="181" t="s">
        <v>66</v>
      </c>
      <c r="AW14" s="180" t="s">
        <v>66</v>
      </c>
      <c r="AX14" s="148">
        <v>8</v>
      </c>
    </row>
    <row r="15" spans="1:50" x14ac:dyDescent="0.25">
      <c r="A15" s="82" t="s">
        <v>226</v>
      </c>
      <c r="B15" s="81" t="s">
        <v>51</v>
      </c>
      <c r="C15" s="82" t="s">
        <v>53</v>
      </c>
      <c r="D15" s="195">
        <v>2017</v>
      </c>
      <c r="E15" s="217" t="s">
        <v>204</v>
      </c>
      <c r="F15" s="218" t="s">
        <v>205</v>
      </c>
      <c r="G15" s="119" t="s">
        <v>116</v>
      </c>
      <c r="H15" s="200">
        <f t="shared" si="0"/>
        <v>32</v>
      </c>
      <c r="I15" s="171">
        <v>10</v>
      </c>
      <c r="J15" s="171" t="s">
        <v>66</v>
      </c>
      <c r="K15" s="171" t="s">
        <v>66</v>
      </c>
      <c r="L15" s="171">
        <v>8</v>
      </c>
      <c r="M15" s="171" t="s">
        <v>66</v>
      </c>
      <c r="N15" s="171" t="s">
        <v>66</v>
      </c>
      <c r="O15" s="171">
        <v>12</v>
      </c>
      <c r="P15" s="171" t="s">
        <v>66</v>
      </c>
      <c r="Q15" s="171" t="s">
        <v>66</v>
      </c>
      <c r="R15" s="171" t="s">
        <v>66</v>
      </c>
      <c r="S15" s="171" t="s">
        <v>66</v>
      </c>
      <c r="T15" s="171" t="s">
        <v>66</v>
      </c>
      <c r="U15" s="171">
        <v>1</v>
      </c>
      <c r="V15" s="171" t="s">
        <v>66</v>
      </c>
      <c r="W15" s="171" t="s">
        <v>66</v>
      </c>
      <c r="X15" s="171" t="s">
        <v>66</v>
      </c>
      <c r="Y15" s="171" t="s">
        <v>66</v>
      </c>
      <c r="Z15" s="171" t="s">
        <v>66</v>
      </c>
      <c r="AA15" s="164">
        <v>1</v>
      </c>
      <c r="AB15" s="164" t="s">
        <v>66</v>
      </c>
      <c r="AC15" s="164" t="s">
        <v>66</v>
      </c>
      <c r="AD15" s="170">
        <v>4</v>
      </c>
      <c r="AE15" s="171">
        <v>5</v>
      </c>
      <c r="AF15" s="171">
        <v>1</v>
      </c>
      <c r="AG15" s="164">
        <v>1</v>
      </c>
      <c r="AH15" s="180">
        <v>12</v>
      </c>
      <c r="AI15" s="180">
        <v>12</v>
      </c>
      <c r="AJ15" s="170" t="s">
        <v>66</v>
      </c>
      <c r="AK15" s="164" t="s">
        <v>66</v>
      </c>
      <c r="AL15" s="170">
        <v>18</v>
      </c>
      <c r="AM15" s="181" t="s">
        <v>66</v>
      </c>
      <c r="AN15" s="181" t="s">
        <v>66</v>
      </c>
      <c r="AO15" s="164" t="s">
        <v>66</v>
      </c>
      <c r="AP15" s="180" t="s">
        <v>66</v>
      </c>
      <c r="AQ15" s="189">
        <v>11621</v>
      </c>
      <c r="AR15" s="164" t="s">
        <v>206</v>
      </c>
      <c r="AS15" s="170" t="s">
        <v>66</v>
      </c>
      <c r="AT15" s="171" t="s">
        <v>66</v>
      </c>
      <c r="AU15" s="180" t="s">
        <v>66</v>
      </c>
      <c r="AV15" s="181">
        <v>1</v>
      </c>
      <c r="AW15" s="180" t="s">
        <v>66</v>
      </c>
      <c r="AX15" s="148">
        <v>4</v>
      </c>
    </row>
    <row r="16" spans="1:50" x14ac:dyDescent="0.25">
      <c r="A16" s="96" t="s">
        <v>227</v>
      </c>
      <c r="B16" s="95" t="s">
        <v>58</v>
      </c>
      <c r="C16" s="96" t="s">
        <v>21</v>
      </c>
      <c r="D16" s="195">
        <v>2004</v>
      </c>
      <c r="E16" s="215" t="s">
        <v>217</v>
      </c>
      <c r="F16" s="216" t="s">
        <v>218</v>
      </c>
      <c r="G16" s="118" t="s">
        <v>116</v>
      </c>
      <c r="H16" s="200">
        <f t="shared" si="0"/>
        <v>22</v>
      </c>
      <c r="I16" s="171" t="s">
        <v>66</v>
      </c>
      <c r="J16" s="171">
        <v>7</v>
      </c>
      <c r="K16" s="171" t="s">
        <v>66</v>
      </c>
      <c r="L16" s="171">
        <v>6</v>
      </c>
      <c r="M16" s="171" t="s">
        <v>66</v>
      </c>
      <c r="N16" s="171" t="s">
        <v>66</v>
      </c>
      <c r="O16" s="171" t="s">
        <v>66</v>
      </c>
      <c r="P16" s="171">
        <v>6</v>
      </c>
      <c r="Q16" s="171" t="s">
        <v>66</v>
      </c>
      <c r="R16" s="171" t="s">
        <v>66</v>
      </c>
      <c r="S16" s="171" t="s">
        <v>66</v>
      </c>
      <c r="T16" s="171" t="s">
        <v>66</v>
      </c>
      <c r="U16" s="171" t="s">
        <v>66</v>
      </c>
      <c r="V16" s="171" t="s">
        <v>66</v>
      </c>
      <c r="W16" s="171" t="s">
        <v>66</v>
      </c>
      <c r="X16" s="171" t="s">
        <v>66</v>
      </c>
      <c r="Y16" s="171" t="s">
        <v>66</v>
      </c>
      <c r="Z16" s="171">
        <v>2</v>
      </c>
      <c r="AA16" s="164" t="s">
        <v>66</v>
      </c>
      <c r="AB16" s="164" t="s">
        <v>66</v>
      </c>
      <c r="AC16" s="165">
        <v>1</v>
      </c>
      <c r="AD16" s="172">
        <v>5</v>
      </c>
      <c r="AE16" s="173">
        <v>4</v>
      </c>
      <c r="AF16" s="173" t="s">
        <v>66</v>
      </c>
      <c r="AG16" s="165" t="s">
        <v>66</v>
      </c>
      <c r="AH16" s="182">
        <v>6</v>
      </c>
      <c r="AI16" s="182">
        <v>6</v>
      </c>
      <c r="AJ16" s="172">
        <v>1</v>
      </c>
      <c r="AK16" s="165">
        <v>1</v>
      </c>
      <c r="AL16" s="172">
        <v>13</v>
      </c>
      <c r="AM16" s="183" t="s">
        <v>66</v>
      </c>
      <c r="AN16" s="183" t="s">
        <v>66</v>
      </c>
      <c r="AO16" s="165">
        <v>2</v>
      </c>
      <c r="AP16" s="182">
        <v>11</v>
      </c>
      <c r="AQ16" s="190">
        <v>1831</v>
      </c>
      <c r="AR16" s="164" t="s">
        <v>206</v>
      </c>
      <c r="AS16" s="172" t="s">
        <v>66</v>
      </c>
      <c r="AT16" s="173" t="s">
        <v>66</v>
      </c>
      <c r="AU16" s="182" t="s">
        <v>66</v>
      </c>
      <c r="AV16" s="183">
        <v>1</v>
      </c>
      <c r="AW16" s="182" t="s">
        <v>66</v>
      </c>
      <c r="AX16" s="149">
        <v>5</v>
      </c>
    </row>
    <row r="17" spans="1:50" x14ac:dyDescent="0.25">
      <c r="A17" s="82" t="s">
        <v>228</v>
      </c>
      <c r="B17" s="81" t="s">
        <v>52</v>
      </c>
      <c r="C17" s="82" t="s">
        <v>53</v>
      </c>
      <c r="D17" s="195">
        <v>2016</v>
      </c>
      <c r="E17" s="217" t="s">
        <v>204</v>
      </c>
      <c r="F17" s="218" t="s">
        <v>205</v>
      </c>
      <c r="G17" s="119" t="s">
        <v>116</v>
      </c>
      <c r="H17" s="200">
        <f t="shared" si="0"/>
        <v>29</v>
      </c>
      <c r="I17" s="171" t="s">
        <v>66</v>
      </c>
      <c r="J17" s="171">
        <v>8</v>
      </c>
      <c r="K17" s="171" t="s">
        <v>66</v>
      </c>
      <c r="L17" s="171">
        <v>7</v>
      </c>
      <c r="M17" s="171" t="s">
        <v>66</v>
      </c>
      <c r="N17" s="171" t="s">
        <v>66</v>
      </c>
      <c r="O17" s="171" t="s">
        <v>66</v>
      </c>
      <c r="P17" s="171">
        <v>8</v>
      </c>
      <c r="Q17" s="171" t="s">
        <v>66</v>
      </c>
      <c r="R17" s="171" t="s">
        <v>66</v>
      </c>
      <c r="S17" s="171" t="s">
        <v>66</v>
      </c>
      <c r="T17" s="171" t="s">
        <v>66</v>
      </c>
      <c r="U17" s="171" t="s">
        <v>66</v>
      </c>
      <c r="V17" s="171" t="s">
        <v>66</v>
      </c>
      <c r="W17" s="171" t="s">
        <v>66</v>
      </c>
      <c r="X17" s="171" t="s">
        <v>66</v>
      </c>
      <c r="Y17" s="171" t="s">
        <v>66</v>
      </c>
      <c r="Z17" s="171">
        <v>4</v>
      </c>
      <c r="AA17" s="164" t="s">
        <v>66</v>
      </c>
      <c r="AB17" s="164" t="s">
        <v>66</v>
      </c>
      <c r="AC17" s="164">
        <v>2</v>
      </c>
      <c r="AD17" s="170">
        <v>4</v>
      </c>
      <c r="AE17" s="171">
        <v>4</v>
      </c>
      <c r="AF17" s="171" t="s">
        <v>66</v>
      </c>
      <c r="AG17" s="164">
        <v>1</v>
      </c>
      <c r="AH17" s="180">
        <v>8</v>
      </c>
      <c r="AI17" s="180">
        <v>8</v>
      </c>
      <c r="AJ17" s="170">
        <v>1</v>
      </c>
      <c r="AK17" s="164">
        <v>2</v>
      </c>
      <c r="AL17" s="170">
        <v>16</v>
      </c>
      <c r="AM17" s="181" t="s">
        <v>66</v>
      </c>
      <c r="AN17" s="181" t="s">
        <v>66</v>
      </c>
      <c r="AO17" s="164" t="s">
        <v>66</v>
      </c>
      <c r="AP17" s="180">
        <v>11</v>
      </c>
      <c r="AQ17" s="189">
        <v>2849</v>
      </c>
      <c r="AR17" s="164" t="s">
        <v>206</v>
      </c>
      <c r="AS17" s="170" t="s">
        <v>66</v>
      </c>
      <c r="AT17" s="171" t="s">
        <v>66</v>
      </c>
      <c r="AU17" s="180" t="s">
        <v>66</v>
      </c>
      <c r="AV17" s="181">
        <v>1</v>
      </c>
      <c r="AW17" s="180" t="s">
        <v>66</v>
      </c>
      <c r="AX17" s="148">
        <v>4</v>
      </c>
    </row>
    <row r="18" spans="1:50" x14ac:dyDescent="0.25">
      <c r="A18" s="96" t="s">
        <v>229</v>
      </c>
      <c r="B18" s="95" t="s">
        <v>55</v>
      </c>
      <c r="C18" s="96" t="s">
        <v>21</v>
      </c>
      <c r="D18" s="195">
        <v>2004</v>
      </c>
      <c r="E18" s="215" t="s">
        <v>217</v>
      </c>
      <c r="F18" s="216" t="s">
        <v>218</v>
      </c>
      <c r="G18" s="118" t="s">
        <v>116</v>
      </c>
      <c r="H18" s="200">
        <f t="shared" si="0"/>
        <v>26</v>
      </c>
      <c r="I18" s="173">
        <v>7</v>
      </c>
      <c r="J18" s="171" t="s">
        <v>66</v>
      </c>
      <c r="K18" s="171" t="s">
        <v>66</v>
      </c>
      <c r="L18" s="173">
        <v>5</v>
      </c>
      <c r="M18" s="173" t="s">
        <v>66</v>
      </c>
      <c r="N18" s="173" t="s">
        <v>66</v>
      </c>
      <c r="O18" s="173">
        <v>8</v>
      </c>
      <c r="P18" s="171" t="s">
        <v>66</v>
      </c>
      <c r="Q18" s="171" t="s">
        <v>66</v>
      </c>
      <c r="R18" s="171" t="s">
        <v>66</v>
      </c>
      <c r="S18" s="171" t="s">
        <v>66</v>
      </c>
      <c r="T18" s="171" t="s">
        <v>66</v>
      </c>
      <c r="U18" s="173">
        <v>1</v>
      </c>
      <c r="V18" s="171" t="s">
        <v>66</v>
      </c>
      <c r="W18" s="171" t="s">
        <v>66</v>
      </c>
      <c r="X18" s="171" t="s">
        <v>66</v>
      </c>
      <c r="Y18" s="173">
        <v>2</v>
      </c>
      <c r="Z18" s="164" t="s">
        <v>66</v>
      </c>
      <c r="AA18" s="165">
        <v>3</v>
      </c>
      <c r="AB18" s="164" t="s">
        <v>66</v>
      </c>
      <c r="AC18" s="164" t="s">
        <v>66</v>
      </c>
      <c r="AD18" s="172">
        <v>5</v>
      </c>
      <c r="AE18" s="173">
        <v>4</v>
      </c>
      <c r="AF18" s="173" t="s">
        <v>66</v>
      </c>
      <c r="AG18" s="165">
        <v>1</v>
      </c>
      <c r="AH18" s="182">
        <v>8</v>
      </c>
      <c r="AI18" s="182">
        <v>8</v>
      </c>
      <c r="AJ18" s="172">
        <v>1</v>
      </c>
      <c r="AK18" s="165">
        <v>1</v>
      </c>
      <c r="AL18" s="172">
        <v>12</v>
      </c>
      <c r="AM18" s="183" t="s">
        <v>66</v>
      </c>
      <c r="AN18" s="183" t="s">
        <v>66</v>
      </c>
      <c r="AO18" s="165" t="s">
        <v>66</v>
      </c>
      <c r="AP18" s="182" t="s">
        <v>66</v>
      </c>
      <c r="AQ18" s="190">
        <v>8503</v>
      </c>
      <c r="AR18" s="164" t="s">
        <v>206</v>
      </c>
      <c r="AS18" s="172" t="s">
        <v>66</v>
      </c>
      <c r="AT18" s="173" t="s">
        <v>66</v>
      </c>
      <c r="AU18" s="172" t="s">
        <v>66</v>
      </c>
      <c r="AV18" s="173">
        <v>1</v>
      </c>
      <c r="AW18" s="182" t="s">
        <v>66</v>
      </c>
      <c r="AX18" s="149">
        <v>4</v>
      </c>
    </row>
    <row r="19" spans="1:50" x14ac:dyDescent="0.25">
      <c r="A19" s="96" t="s">
        <v>136</v>
      </c>
      <c r="B19" s="95" t="s">
        <v>54</v>
      </c>
      <c r="C19" s="96" t="s">
        <v>21</v>
      </c>
      <c r="D19" s="195">
        <v>2004</v>
      </c>
      <c r="E19" s="215" t="s">
        <v>217</v>
      </c>
      <c r="F19" s="216" t="s">
        <v>218</v>
      </c>
      <c r="G19" s="118" t="s">
        <v>116</v>
      </c>
      <c r="H19" s="200">
        <f t="shared" si="0"/>
        <v>24</v>
      </c>
      <c r="I19" s="173">
        <v>4</v>
      </c>
      <c r="J19" s="171" t="s">
        <v>66</v>
      </c>
      <c r="K19" s="173">
        <v>2</v>
      </c>
      <c r="L19" s="173">
        <v>3</v>
      </c>
      <c r="M19" s="173" t="s">
        <v>66</v>
      </c>
      <c r="N19" s="173" t="s">
        <v>66</v>
      </c>
      <c r="O19" s="173">
        <v>10</v>
      </c>
      <c r="P19" s="171" t="s">
        <v>66</v>
      </c>
      <c r="Q19" s="171" t="s">
        <v>66</v>
      </c>
      <c r="R19" s="173" t="s">
        <v>66</v>
      </c>
      <c r="S19" s="171" t="s">
        <v>66</v>
      </c>
      <c r="T19" s="171" t="s">
        <v>66</v>
      </c>
      <c r="U19" s="173">
        <v>2</v>
      </c>
      <c r="V19" s="171" t="s">
        <v>66</v>
      </c>
      <c r="W19" s="171" t="s">
        <v>66</v>
      </c>
      <c r="X19" s="171" t="s">
        <v>66</v>
      </c>
      <c r="Y19" s="173">
        <v>2</v>
      </c>
      <c r="Z19" s="164" t="s">
        <v>66</v>
      </c>
      <c r="AA19" s="165">
        <v>1</v>
      </c>
      <c r="AB19" s="164" t="s">
        <v>66</v>
      </c>
      <c r="AC19" s="164" t="s">
        <v>66</v>
      </c>
      <c r="AD19" s="172">
        <v>2</v>
      </c>
      <c r="AE19" s="173">
        <v>6</v>
      </c>
      <c r="AF19" s="173" t="s">
        <v>66</v>
      </c>
      <c r="AG19" s="165" t="s">
        <v>66</v>
      </c>
      <c r="AH19" s="182">
        <v>10</v>
      </c>
      <c r="AI19" s="182">
        <v>10</v>
      </c>
      <c r="AJ19" s="172">
        <v>1</v>
      </c>
      <c r="AK19" s="165">
        <v>1</v>
      </c>
      <c r="AL19" s="172">
        <v>11</v>
      </c>
      <c r="AM19" s="183" t="s">
        <v>66</v>
      </c>
      <c r="AN19" s="183" t="s">
        <v>66</v>
      </c>
      <c r="AO19" s="165" t="s">
        <v>66</v>
      </c>
      <c r="AP19" s="182" t="s">
        <v>66</v>
      </c>
      <c r="AQ19" s="190">
        <v>8363</v>
      </c>
      <c r="AR19" s="164" t="s">
        <v>206</v>
      </c>
      <c r="AS19" s="172" t="s">
        <v>66</v>
      </c>
      <c r="AT19" s="173">
        <v>1</v>
      </c>
      <c r="AU19" s="172" t="s">
        <v>66</v>
      </c>
      <c r="AV19" s="173">
        <v>1</v>
      </c>
      <c r="AW19" s="182" t="s">
        <v>66</v>
      </c>
      <c r="AX19" s="149">
        <v>4</v>
      </c>
    </row>
    <row r="20" spans="1:50" x14ac:dyDescent="0.25">
      <c r="A20" s="96" t="s">
        <v>230</v>
      </c>
      <c r="B20" s="79" t="s">
        <v>48</v>
      </c>
      <c r="C20" s="78" t="s">
        <v>43</v>
      </c>
      <c r="D20" s="194">
        <v>1998</v>
      </c>
      <c r="E20" s="215" t="s">
        <v>204</v>
      </c>
      <c r="F20" s="216" t="s">
        <v>205</v>
      </c>
      <c r="G20" s="118" t="s">
        <v>116</v>
      </c>
      <c r="H20" s="200">
        <f t="shared" si="0"/>
        <v>13</v>
      </c>
      <c r="I20" s="171">
        <v>6</v>
      </c>
      <c r="J20" s="171" t="s">
        <v>66</v>
      </c>
      <c r="K20" s="171">
        <v>2</v>
      </c>
      <c r="L20" s="173" t="s">
        <v>66</v>
      </c>
      <c r="M20" s="171" t="s">
        <v>66</v>
      </c>
      <c r="N20" s="171" t="s">
        <v>66</v>
      </c>
      <c r="O20" s="171">
        <v>4</v>
      </c>
      <c r="P20" s="171" t="s">
        <v>66</v>
      </c>
      <c r="Q20" s="171" t="s">
        <v>66</v>
      </c>
      <c r="R20" s="171" t="s">
        <v>66</v>
      </c>
      <c r="S20" s="171" t="s">
        <v>66</v>
      </c>
      <c r="T20" s="171" t="s">
        <v>66</v>
      </c>
      <c r="U20" s="171">
        <v>1</v>
      </c>
      <c r="V20" s="171" t="s">
        <v>66</v>
      </c>
      <c r="W20" s="171" t="s">
        <v>66</v>
      </c>
      <c r="X20" s="171" t="s">
        <v>66</v>
      </c>
      <c r="Y20" s="173" t="s">
        <v>66</v>
      </c>
      <c r="Z20" s="164" t="s">
        <v>66</v>
      </c>
      <c r="AA20" s="165" t="s">
        <v>66</v>
      </c>
      <c r="AB20" s="164" t="s">
        <v>66</v>
      </c>
      <c r="AC20" s="164" t="s">
        <v>66</v>
      </c>
      <c r="AD20" s="172">
        <v>2</v>
      </c>
      <c r="AE20" s="173">
        <v>6</v>
      </c>
      <c r="AF20" s="173" t="s">
        <v>66</v>
      </c>
      <c r="AG20" s="165" t="s">
        <v>66</v>
      </c>
      <c r="AH20" s="182">
        <v>4</v>
      </c>
      <c r="AI20" s="182">
        <v>4</v>
      </c>
      <c r="AJ20" s="172" t="s">
        <v>66</v>
      </c>
      <c r="AK20" s="165" t="s">
        <v>66</v>
      </c>
      <c r="AL20" s="172">
        <v>9</v>
      </c>
      <c r="AM20" s="183" t="s">
        <v>66</v>
      </c>
      <c r="AN20" s="183" t="s">
        <v>66</v>
      </c>
      <c r="AO20" s="165" t="s">
        <v>66</v>
      </c>
      <c r="AP20" s="182" t="s">
        <v>66</v>
      </c>
      <c r="AQ20" s="190">
        <v>8055</v>
      </c>
      <c r="AR20" s="164" t="s">
        <v>206</v>
      </c>
      <c r="AS20" s="172" t="s">
        <v>66</v>
      </c>
      <c r="AT20" s="173" t="s">
        <v>66</v>
      </c>
      <c r="AU20" s="172" t="s">
        <v>66</v>
      </c>
      <c r="AV20" s="173" t="s">
        <v>66</v>
      </c>
      <c r="AW20" s="182">
        <v>1</v>
      </c>
      <c r="AX20" s="149" t="s">
        <v>66</v>
      </c>
    </row>
    <row r="21" spans="1:50" x14ac:dyDescent="0.25">
      <c r="A21" s="78" t="s">
        <v>164</v>
      </c>
      <c r="B21" s="79" t="s">
        <v>49</v>
      </c>
      <c r="C21" s="78" t="s">
        <v>20</v>
      </c>
      <c r="D21" s="194">
        <v>1999</v>
      </c>
      <c r="E21" s="215" t="s">
        <v>204</v>
      </c>
      <c r="F21" s="216" t="s">
        <v>205</v>
      </c>
      <c r="G21" s="118" t="s">
        <v>116</v>
      </c>
      <c r="H21" s="200">
        <f t="shared" si="0"/>
        <v>15</v>
      </c>
      <c r="I21" s="171">
        <v>5</v>
      </c>
      <c r="J21" s="171" t="s">
        <v>66</v>
      </c>
      <c r="K21" s="171">
        <v>4</v>
      </c>
      <c r="L21" s="173" t="s">
        <v>66</v>
      </c>
      <c r="M21" s="171" t="s">
        <v>66</v>
      </c>
      <c r="N21" s="171" t="s">
        <v>66</v>
      </c>
      <c r="O21" s="171">
        <v>4</v>
      </c>
      <c r="P21" s="171" t="s">
        <v>66</v>
      </c>
      <c r="Q21" s="171" t="s">
        <v>66</v>
      </c>
      <c r="R21" s="171">
        <v>1</v>
      </c>
      <c r="S21" s="171" t="s">
        <v>66</v>
      </c>
      <c r="T21" s="171" t="s">
        <v>66</v>
      </c>
      <c r="U21" s="171">
        <v>1</v>
      </c>
      <c r="V21" s="171" t="s">
        <v>66</v>
      </c>
      <c r="W21" s="171" t="s">
        <v>66</v>
      </c>
      <c r="X21" s="171" t="s">
        <v>66</v>
      </c>
      <c r="Y21" s="173" t="s">
        <v>66</v>
      </c>
      <c r="Z21" s="164" t="s">
        <v>66</v>
      </c>
      <c r="AA21" s="165" t="s">
        <v>66</v>
      </c>
      <c r="AB21" s="164" t="s">
        <v>66</v>
      </c>
      <c r="AC21" s="164" t="s">
        <v>66</v>
      </c>
      <c r="AD21" s="172">
        <v>4</v>
      </c>
      <c r="AE21" s="173">
        <v>3</v>
      </c>
      <c r="AF21" s="173" t="s">
        <v>66</v>
      </c>
      <c r="AG21" s="165" t="s">
        <v>66</v>
      </c>
      <c r="AH21" s="182">
        <v>2</v>
      </c>
      <c r="AI21" s="182">
        <v>4</v>
      </c>
      <c r="AJ21" s="172" t="s">
        <v>66</v>
      </c>
      <c r="AK21" s="165" t="s">
        <v>66</v>
      </c>
      <c r="AL21" s="172">
        <v>12</v>
      </c>
      <c r="AM21" s="183" t="s">
        <v>66</v>
      </c>
      <c r="AN21" s="183" t="s">
        <v>66</v>
      </c>
      <c r="AO21" s="165" t="s">
        <v>66</v>
      </c>
      <c r="AP21" s="182" t="s">
        <v>66</v>
      </c>
      <c r="AQ21" s="190">
        <v>7002</v>
      </c>
      <c r="AR21" s="165" t="s">
        <v>206</v>
      </c>
      <c r="AS21" s="172" t="s">
        <v>66</v>
      </c>
      <c r="AT21" s="173">
        <v>1</v>
      </c>
      <c r="AU21" s="172" t="s">
        <v>66</v>
      </c>
      <c r="AV21" s="173" t="s">
        <v>66</v>
      </c>
      <c r="AW21" s="182">
        <v>1</v>
      </c>
      <c r="AX21" s="149" t="s">
        <v>66</v>
      </c>
    </row>
    <row r="22" spans="1:50" x14ac:dyDescent="0.25">
      <c r="A22" s="78" t="s">
        <v>163</v>
      </c>
      <c r="B22" s="79" t="s">
        <v>50</v>
      </c>
      <c r="C22" s="78" t="s">
        <v>20</v>
      </c>
      <c r="D22" s="194">
        <v>1999</v>
      </c>
      <c r="E22" s="215" t="s">
        <v>231</v>
      </c>
      <c r="F22" s="216" t="s">
        <v>205</v>
      </c>
      <c r="G22" s="118" t="s">
        <v>116</v>
      </c>
      <c r="H22" s="200">
        <f t="shared" si="0"/>
        <v>13</v>
      </c>
      <c r="I22" s="171">
        <v>6</v>
      </c>
      <c r="J22" s="171" t="s">
        <v>66</v>
      </c>
      <c r="K22" s="171">
        <v>4</v>
      </c>
      <c r="L22" s="173" t="s">
        <v>66</v>
      </c>
      <c r="M22" s="171" t="s">
        <v>66</v>
      </c>
      <c r="N22" s="171" t="s">
        <v>66</v>
      </c>
      <c r="O22" s="171">
        <v>2</v>
      </c>
      <c r="P22" s="171" t="s">
        <v>66</v>
      </c>
      <c r="Q22" s="171" t="s">
        <v>66</v>
      </c>
      <c r="R22" s="171" t="s">
        <v>66</v>
      </c>
      <c r="S22" s="171" t="s">
        <v>66</v>
      </c>
      <c r="T22" s="171" t="s">
        <v>66</v>
      </c>
      <c r="U22" s="171">
        <v>1</v>
      </c>
      <c r="V22" s="171" t="s">
        <v>66</v>
      </c>
      <c r="W22" s="171" t="s">
        <v>66</v>
      </c>
      <c r="X22" s="171" t="s">
        <v>66</v>
      </c>
      <c r="Y22" s="173" t="s">
        <v>66</v>
      </c>
      <c r="Z22" s="164" t="s">
        <v>66</v>
      </c>
      <c r="AA22" s="165" t="s">
        <v>66</v>
      </c>
      <c r="AB22" s="164" t="s">
        <v>66</v>
      </c>
      <c r="AC22" s="164" t="s">
        <v>66</v>
      </c>
      <c r="AD22" s="172">
        <v>3</v>
      </c>
      <c r="AE22" s="173">
        <v>2</v>
      </c>
      <c r="AF22" s="173" t="s">
        <v>66</v>
      </c>
      <c r="AG22" s="165" t="s">
        <v>66</v>
      </c>
      <c r="AH22" s="182">
        <v>2</v>
      </c>
      <c r="AI22" s="182">
        <v>2</v>
      </c>
      <c r="AJ22" s="172" t="s">
        <v>66</v>
      </c>
      <c r="AK22" s="165" t="s">
        <v>66</v>
      </c>
      <c r="AL22" s="172">
        <v>9</v>
      </c>
      <c r="AM22" s="183" t="s">
        <v>66</v>
      </c>
      <c r="AN22" s="183" t="s">
        <v>66</v>
      </c>
      <c r="AO22" s="165" t="s">
        <v>66</v>
      </c>
      <c r="AP22" s="182" t="s">
        <v>66</v>
      </c>
      <c r="AQ22" s="190">
        <v>7753</v>
      </c>
      <c r="AR22" s="165" t="s">
        <v>209</v>
      </c>
      <c r="AS22" s="172" t="s">
        <v>66</v>
      </c>
      <c r="AT22" s="173">
        <v>1</v>
      </c>
      <c r="AU22" s="172" t="s">
        <v>66</v>
      </c>
      <c r="AV22" s="173" t="s">
        <v>66</v>
      </c>
      <c r="AW22" s="182">
        <v>1</v>
      </c>
      <c r="AX22" s="149" t="s">
        <v>66</v>
      </c>
    </row>
    <row r="23" spans="1:50" x14ac:dyDescent="0.25">
      <c r="A23" s="78" t="s">
        <v>232</v>
      </c>
      <c r="B23" s="79" t="s">
        <v>59</v>
      </c>
      <c r="C23" s="78" t="s">
        <v>19</v>
      </c>
      <c r="D23" s="194">
        <v>2006</v>
      </c>
      <c r="E23" s="215" t="s">
        <v>220</v>
      </c>
      <c r="F23" s="216" t="s">
        <v>221</v>
      </c>
      <c r="G23" s="118" t="s">
        <v>116</v>
      </c>
      <c r="H23" s="200">
        <f t="shared" si="0"/>
        <v>4</v>
      </c>
      <c r="I23" s="171" t="s">
        <v>66</v>
      </c>
      <c r="J23" s="171">
        <v>2</v>
      </c>
      <c r="K23" s="171" t="s">
        <v>66</v>
      </c>
      <c r="L23" s="173">
        <v>2</v>
      </c>
      <c r="M23" s="171" t="s">
        <v>66</v>
      </c>
      <c r="N23" s="171" t="s">
        <v>66</v>
      </c>
      <c r="O23" s="171" t="s">
        <v>66</v>
      </c>
      <c r="P23" s="171" t="s">
        <v>66</v>
      </c>
      <c r="Q23" s="171" t="s">
        <v>66</v>
      </c>
      <c r="R23" s="171" t="s">
        <v>66</v>
      </c>
      <c r="S23" s="171" t="s">
        <v>66</v>
      </c>
      <c r="T23" s="171" t="s">
        <v>66</v>
      </c>
      <c r="U23" s="171" t="s">
        <v>66</v>
      </c>
      <c r="V23" s="171" t="s">
        <v>66</v>
      </c>
      <c r="W23" s="171" t="s">
        <v>66</v>
      </c>
      <c r="X23" s="171" t="s">
        <v>66</v>
      </c>
      <c r="Y23" s="171" t="s">
        <v>66</v>
      </c>
      <c r="Z23" s="164" t="s">
        <v>66</v>
      </c>
      <c r="AA23" s="171" t="s">
        <v>66</v>
      </c>
      <c r="AB23" s="164" t="s">
        <v>66</v>
      </c>
      <c r="AC23" s="164" t="s">
        <v>66</v>
      </c>
      <c r="AD23" s="170">
        <v>2</v>
      </c>
      <c r="AE23" s="171" t="s">
        <v>66</v>
      </c>
      <c r="AF23" s="173" t="s">
        <v>66</v>
      </c>
      <c r="AG23" s="165" t="s">
        <v>66</v>
      </c>
      <c r="AH23" s="180" t="s">
        <v>66</v>
      </c>
      <c r="AI23" s="180" t="s">
        <v>66</v>
      </c>
      <c r="AJ23" s="172" t="s">
        <v>66</v>
      </c>
      <c r="AK23" s="165" t="s">
        <v>66</v>
      </c>
      <c r="AL23" s="170">
        <v>2</v>
      </c>
      <c r="AM23" s="181">
        <v>2</v>
      </c>
      <c r="AN23" s="181" t="s">
        <v>66</v>
      </c>
      <c r="AO23" s="164" t="s">
        <v>66</v>
      </c>
      <c r="AP23" s="182" t="s">
        <v>66</v>
      </c>
      <c r="AQ23" s="189">
        <v>570</v>
      </c>
      <c r="AR23" s="164" t="s">
        <v>206</v>
      </c>
      <c r="AS23" s="170" t="s">
        <v>66</v>
      </c>
      <c r="AT23" s="171" t="s">
        <v>66</v>
      </c>
      <c r="AU23" s="170" t="s">
        <v>66</v>
      </c>
      <c r="AV23" s="171" t="s">
        <v>66</v>
      </c>
      <c r="AW23" s="180">
        <v>1</v>
      </c>
      <c r="AX23" s="148" t="s">
        <v>66</v>
      </c>
    </row>
    <row r="24" spans="1:50" x14ac:dyDescent="0.25">
      <c r="A24" s="78" t="s">
        <v>129</v>
      </c>
      <c r="B24" s="79" t="s">
        <v>56</v>
      </c>
      <c r="C24" s="78" t="s">
        <v>25</v>
      </c>
      <c r="D24" s="195">
        <v>2004</v>
      </c>
      <c r="E24" s="215" t="s">
        <v>217</v>
      </c>
      <c r="F24" s="216" t="s">
        <v>218</v>
      </c>
      <c r="G24" s="118" t="s">
        <v>116</v>
      </c>
      <c r="H24" s="200">
        <f t="shared" si="0"/>
        <v>6</v>
      </c>
      <c r="I24" s="173">
        <v>2</v>
      </c>
      <c r="J24" s="171" t="s">
        <v>66</v>
      </c>
      <c r="K24" s="173" t="s">
        <v>66</v>
      </c>
      <c r="L24" s="173">
        <v>2</v>
      </c>
      <c r="M24" s="173" t="s">
        <v>66</v>
      </c>
      <c r="N24" s="173" t="s">
        <v>66</v>
      </c>
      <c r="O24" s="173">
        <v>2</v>
      </c>
      <c r="P24" s="171" t="s">
        <v>66</v>
      </c>
      <c r="Q24" s="171" t="s">
        <v>66</v>
      </c>
      <c r="R24" s="173" t="s">
        <v>66</v>
      </c>
      <c r="S24" s="171" t="s">
        <v>66</v>
      </c>
      <c r="T24" s="171" t="s">
        <v>66</v>
      </c>
      <c r="U24" s="173" t="s">
        <v>66</v>
      </c>
      <c r="V24" s="171" t="s">
        <v>66</v>
      </c>
      <c r="W24" s="171" t="s">
        <v>66</v>
      </c>
      <c r="X24" s="171" t="s">
        <v>66</v>
      </c>
      <c r="Y24" s="173" t="s">
        <v>66</v>
      </c>
      <c r="Z24" s="164" t="s">
        <v>66</v>
      </c>
      <c r="AA24" s="165" t="s">
        <v>66</v>
      </c>
      <c r="AB24" s="164" t="s">
        <v>66</v>
      </c>
      <c r="AC24" s="164" t="s">
        <v>66</v>
      </c>
      <c r="AD24" s="172">
        <v>2</v>
      </c>
      <c r="AE24" s="173" t="s">
        <v>66</v>
      </c>
      <c r="AF24" s="173" t="s">
        <v>66</v>
      </c>
      <c r="AG24" s="165" t="s">
        <v>66</v>
      </c>
      <c r="AH24" s="182">
        <v>2</v>
      </c>
      <c r="AI24" s="182">
        <v>2</v>
      </c>
      <c r="AJ24" s="172">
        <v>1</v>
      </c>
      <c r="AK24" s="165">
        <v>1</v>
      </c>
      <c r="AL24" s="172">
        <v>2</v>
      </c>
      <c r="AM24" s="183" t="s">
        <v>66</v>
      </c>
      <c r="AN24" s="183" t="s">
        <v>66</v>
      </c>
      <c r="AO24" s="165" t="s">
        <v>66</v>
      </c>
      <c r="AP24" s="182" t="s">
        <v>66</v>
      </c>
      <c r="AQ24" s="190">
        <v>2266</v>
      </c>
      <c r="AR24" s="165" t="s">
        <v>206</v>
      </c>
      <c r="AS24" s="172" t="s">
        <v>66</v>
      </c>
      <c r="AT24" s="173">
        <v>1</v>
      </c>
      <c r="AU24" s="172" t="s">
        <v>66</v>
      </c>
      <c r="AV24" s="173" t="s">
        <v>66</v>
      </c>
      <c r="AW24" s="182" t="s">
        <v>66</v>
      </c>
      <c r="AX24" s="149" t="s">
        <v>66</v>
      </c>
    </row>
    <row r="25" spans="1:50" x14ac:dyDescent="0.25">
      <c r="A25" s="78" t="s">
        <v>130</v>
      </c>
      <c r="B25" s="79" t="s">
        <v>61</v>
      </c>
      <c r="C25" s="78" t="s">
        <v>19</v>
      </c>
      <c r="D25" s="194">
        <v>2008</v>
      </c>
      <c r="E25" s="215" t="s">
        <v>217</v>
      </c>
      <c r="F25" s="216" t="s">
        <v>218</v>
      </c>
      <c r="G25" s="118" t="s">
        <v>116</v>
      </c>
      <c r="H25" s="200">
        <f t="shared" si="0"/>
        <v>6</v>
      </c>
      <c r="I25" s="173" t="s">
        <v>66</v>
      </c>
      <c r="J25" s="171">
        <v>2</v>
      </c>
      <c r="K25" s="173" t="s">
        <v>66</v>
      </c>
      <c r="L25" s="171">
        <v>2</v>
      </c>
      <c r="M25" s="173" t="s">
        <v>66</v>
      </c>
      <c r="N25" s="173" t="s">
        <v>66</v>
      </c>
      <c r="O25" s="173" t="s">
        <v>66</v>
      </c>
      <c r="P25" s="171">
        <v>2</v>
      </c>
      <c r="Q25" s="173" t="s">
        <v>66</v>
      </c>
      <c r="R25" s="173" t="s">
        <v>66</v>
      </c>
      <c r="S25" s="171" t="s">
        <v>66</v>
      </c>
      <c r="T25" s="171" t="s">
        <v>66</v>
      </c>
      <c r="U25" s="173" t="s">
        <v>66</v>
      </c>
      <c r="V25" s="173" t="s">
        <v>66</v>
      </c>
      <c r="W25" s="173" t="s">
        <v>66</v>
      </c>
      <c r="X25" s="173" t="s">
        <v>66</v>
      </c>
      <c r="Y25" s="173" t="s">
        <v>66</v>
      </c>
      <c r="Z25" s="164" t="s">
        <v>66</v>
      </c>
      <c r="AA25" s="173" t="s">
        <v>66</v>
      </c>
      <c r="AB25" s="164" t="s">
        <v>66</v>
      </c>
      <c r="AC25" s="164" t="s">
        <v>66</v>
      </c>
      <c r="AD25" s="170">
        <v>2</v>
      </c>
      <c r="AE25" s="173" t="s">
        <v>66</v>
      </c>
      <c r="AF25" s="173" t="s">
        <v>66</v>
      </c>
      <c r="AG25" s="165" t="s">
        <v>66</v>
      </c>
      <c r="AH25" s="180">
        <v>2</v>
      </c>
      <c r="AI25" s="180">
        <v>2</v>
      </c>
      <c r="AJ25" s="170">
        <v>1</v>
      </c>
      <c r="AK25" s="164">
        <v>1</v>
      </c>
      <c r="AL25" s="170">
        <v>2</v>
      </c>
      <c r="AM25" s="181">
        <v>2</v>
      </c>
      <c r="AN25" s="181" t="s">
        <v>66</v>
      </c>
      <c r="AO25" s="164" t="s">
        <v>66</v>
      </c>
      <c r="AP25" s="180">
        <v>2</v>
      </c>
      <c r="AQ25" s="189">
        <v>765</v>
      </c>
      <c r="AR25" s="164" t="s">
        <v>209</v>
      </c>
      <c r="AS25" s="170">
        <v>1</v>
      </c>
      <c r="AT25" s="171" t="s">
        <v>66</v>
      </c>
      <c r="AU25" s="170">
        <v>1</v>
      </c>
      <c r="AV25" s="171" t="s">
        <v>66</v>
      </c>
      <c r="AW25" s="182" t="s">
        <v>66</v>
      </c>
      <c r="AX25" s="148" t="s">
        <v>66</v>
      </c>
    </row>
    <row r="26" spans="1:50" x14ac:dyDescent="0.25">
      <c r="A26" s="78" t="s">
        <v>128</v>
      </c>
      <c r="B26" s="79" t="s">
        <v>60</v>
      </c>
      <c r="C26" s="78" t="s">
        <v>19</v>
      </c>
      <c r="D26" s="194">
        <v>2011</v>
      </c>
      <c r="E26" s="216" t="s">
        <v>207</v>
      </c>
      <c r="F26" s="216" t="s">
        <v>208</v>
      </c>
      <c r="G26" s="118" t="s">
        <v>116</v>
      </c>
      <c r="H26" s="200">
        <f t="shared" si="0"/>
        <v>8</v>
      </c>
      <c r="I26" s="171" t="s">
        <v>66</v>
      </c>
      <c r="J26" s="171">
        <v>2</v>
      </c>
      <c r="K26" s="171" t="s">
        <v>66</v>
      </c>
      <c r="L26" s="171">
        <v>2</v>
      </c>
      <c r="M26" s="171" t="s">
        <v>66</v>
      </c>
      <c r="N26" s="171" t="s">
        <v>66</v>
      </c>
      <c r="O26" s="171" t="s">
        <v>66</v>
      </c>
      <c r="P26" s="171">
        <v>4</v>
      </c>
      <c r="Q26" s="171" t="s">
        <v>66</v>
      </c>
      <c r="R26" s="171" t="s">
        <v>66</v>
      </c>
      <c r="S26" s="171" t="s">
        <v>66</v>
      </c>
      <c r="T26" s="171" t="s">
        <v>66</v>
      </c>
      <c r="U26" s="171" t="s">
        <v>66</v>
      </c>
      <c r="V26" s="171" t="s">
        <v>66</v>
      </c>
      <c r="W26" s="171" t="s">
        <v>66</v>
      </c>
      <c r="X26" s="171" t="s">
        <v>66</v>
      </c>
      <c r="Y26" s="171" t="s">
        <v>66</v>
      </c>
      <c r="Z26" s="171" t="s">
        <v>66</v>
      </c>
      <c r="AA26" s="171" t="s">
        <v>66</v>
      </c>
      <c r="AB26" s="171" t="s">
        <v>66</v>
      </c>
      <c r="AC26" s="164" t="s">
        <v>66</v>
      </c>
      <c r="AD26" s="170">
        <v>2</v>
      </c>
      <c r="AE26" s="171">
        <v>1</v>
      </c>
      <c r="AF26" s="171" t="s">
        <v>66</v>
      </c>
      <c r="AG26" s="164" t="s">
        <v>66</v>
      </c>
      <c r="AH26" s="180">
        <v>4</v>
      </c>
      <c r="AI26" s="180">
        <v>4</v>
      </c>
      <c r="AJ26" s="170" t="s">
        <v>66</v>
      </c>
      <c r="AK26" s="164" t="s">
        <v>66</v>
      </c>
      <c r="AL26" s="170">
        <v>2</v>
      </c>
      <c r="AM26" s="181">
        <v>1</v>
      </c>
      <c r="AN26" s="181" t="s">
        <v>66</v>
      </c>
      <c r="AO26" s="164" t="s">
        <v>66</v>
      </c>
      <c r="AP26" s="180">
        <v>1</v>
      </c>
      <c r="AQ26" s="189">
        <v>1152</v>
      </c>
      <c r="AR26" s="164" t="s">
        <v>209</v>
      </c>
      <c r="AS26" s="170">
        <v>1</v>
      </c>
      <c r="AT26" s="171" t="s">
        <v>66</v>
      </c>
      <c r="AU26" s="170">
        <v>1</v>
      </c>
      <c r="AV26" s="171" t="s">
        <v>66</v>
      </c>
      <c r="AW26" s="182" t="s">
        <v>66</v>
      </c>
      <c r="AX26" s="148" t="s">
        <v>66</v>
      </c>
    </row>
    <row r="27" spans="1:50" x14ac:dyDescent="0.25">
      <c r="A27" s="78" t="s">
        <v>62</v>
      </c>
      <c r="B27" s="80" t="s">
        <v>64</v>
      </c>
      <c r="C27" s="113" t="s">
        <v>67</v>
      </c>
      <c r="D27" s="195">
        <v>2004</v>
      </c>
      <c r="E27" s="215" t="s">
        <v>217</v>
      </c>
      <c r="F27" s="216" t="s">
        <v>218</v>
      </c>
      <c r="G27" s="118" t="s">
        <v>116</v>
      </c>
      <c r="H27" s="200">
        <f t="shared" si="0"/>
        <v>4</v>
      </c>
      <c r="I27" s="171" t="s">
        <v>66</v>
      </c>
      <c r="J27" s="171" t="s">
        <v>66</v>
      </c>
      <c r="K27" s="171" t="s">
        <v>66</v>
      </c>
      <c r="L27" s="171" t="s">
        <v>66</v>
      </c>
      <c r="M27" s="171" t="s">
        <v>66</v>
      </c>
      <c r="N27" s="171" t="s">
        <v>66</v>
      </c>
      <c r="O27" s="171" t="s">
        <v>66</v>
      </c>
      <c r="P27" s="171" t="s">
        <v>66</v>
      </c>
      <c r="Q27" s="171" t="s">
        <v>66</v>
      </c>
      <c r="R27" s="171" t="s">
        <v>66</v>
      </c>
      <c r="S27" s="171" t="s">
        <v>66</v>
      </c>
      <c r="T27" s="171" t="s">
        <v>66</v>
      </c>
      <c r="U27" s="171" t="s">
        <v>66</v>
      </c>
      <c r="V27" s="171" t="s">
        <v>66</v>
      </c>
      <c r="W27" s="171" t="s">
        <v>66</v>
      </c>
      <c r="X27" s="171" t="s">
        <v>66</v>
      </c>
      <c r="Y27" s="171">
        <v>4</v>
      </c>
      <c r="Z27" s="171" t="s">
        <v>66</v>
      </c>
      <c r="AA27" s="171" t="s">
        <v>66</v>
      </c>
      <c r="AB27" s="171" t="s">
        <v>66</v>
      </c>
      <c r="AC27" s="164" t="s">
        <v>66</v>
      </c>
      <c r="AD27" s="170" t="s">
        <v>66</v>
      </c>
      <c r="AE27" s="171">
        <v>4</v>
      </c>
      <c r="AF27" s="171" t="s">
        <v>66</v>
      </c>
      <c r="AG27" s="164" t="s">
        <v>66</v>
      </c>
      <c r="AH27" s="180" t="s">
        <v>66</v>
      </c>
      <c r="AI27" s="180" t="s">
        <v>66</v>
      </c>
      <c r="AJ27" s="170" t="s">
        <v>66</v>
      </c>
      <c r="AK27" s="164" t="s">
        <v>66</v>
      </c>
      <c r="AL27" s="170" t="s">
        <v>66</v>
      </c>
      <c r="AM27" s="181" t="s">
        <v>66</v>
      </c>
      <c r="AN27" s="181" t="s">
        <v>66</v>
      </c>
      <c r="AO27" s="164" t="s">
        <v>66</v>
      </c>
      <c r="AP27" s="180" t="s">
        <v>66</v>
      </c>
      <c r="AQ27" s="189">
        <v>193</v>
      </c>
      <c r="AR27" s="164" t="s">
        <v>206</v>
      </c>
      <c r="AS27" s="170" t="s">
        <v>66</v>
      </c>
      <c r="AT27" s="171" t="s">
        <v>66</v>
      </c>
      <c r="AU27" s="170" t="s">
        <v>66</v>
      </c>
      <c r="AV27" s="171" t="s">
        <v>66</v>
      </c>
      <c r="AW27" s="180" t="s">
        <v>66</v>
      </c>
      <c r="AX27" s="148" t="s">
        <v>66</v>
      </c>
    </row>
    <row r="28" spans="1:50" ht="15.75" thickBot="1" x14ac:dyDescent="0.3">
      <c r="A28" s="156" t="s">
        <v>63</v>
      </c>
      <c r="B28" s="157" t="s">
        <v>65</v>
      </c>
      <c r="C28" s="158" t="s">
        <v>67</v>
      </c>
      <c r="D28" s="196" t="s">
        <v>66</v>
      </c>
      <c r="E28" s="219" t="s">
        <v>207</v>
      </c>
      <c r="F28" s="220" t="s">
        <v>208</v>
      </c>
      <c r="G28" s="159" t="s">
        <v>116</v>
      </c>
      <c r="H28" s="205">
        <f t="shared" si="0"/>
        <v>1</v>
      </c>
      <c r="I28" s="175" t="s">
        <v>66</v>
      </c>
      <c r="J28" s="175" t="s">
        <v>66</v>
      </c>
      <c r="K28" s="175" t="s">
        <v>66</v>
      </c>
      <c r="L28" s="175" t="s">
        <v>66</v>
      </c>
      <c r="M28" s="175" t="s">
        <v>66</v>
      </c>
      <c r="N28" s="175" t="s">
        <v>66</v>
      </c>
      <c r="O28" s="175" t="s">
        <v>66</v>
      </c>
      <c r="P28" s="175" t="s">
        <v>66</v>
      </c>
      <c r="Q28" s="175" t="s">
        <v>66</v>
      </c>
      <c r="R28" s="175" t="s">
        <v>66</v>
      </c>
      <c r="S28" s="175" t="s">
        <v>66</v>
      </c>
      <c r="T28" s="175" t="s">
        <v>66</v>
      </c>
      <c r="U28" s="175" t="s">
        <v>66</v>
      </c>
      <c r="V28" s="175" t="s">
        <v>66</v>
      </c>
      <c r="W28" s="175" t="s">
        <v>66</v>
      </c>
      <c r="X28" s="175" t="s">
        <v>66</v>
      </c>
      <c r="Y28" s="175" t="s">
        <v>66</v>
      </c>
      <c r="Z28" s="175" t="s">
        <v>66</v>
      </c>
      <c r="AA28" s="175" t="s">
        <v>66</v>
      </c>
      <c r="AB28" s="175" t="s">
        <v>66</v>
      </c>
      <c r="AC28" s="166">
        <v>1</v>
      </c>
      <c r="AD28" s="174" t="s">
        <v>66</v>
      </c>
      <c r="AE28" s="175">
        <v>1</v>
      </c>
      <c r="AF28" s="175" t="s">
        <v>66</v>
      </c>
      <c r="AG28" s="166" t="s">
        <v>66</v>
      </c>
      <c r="AH28" s="184" t="s">
        <v>66</v>
      </c>
      <c r="AI28" s="184" t="s">
        <v>66</v>
      </c>
      <c r="AJ28" s="174" t="s">
        <v>66</v>
      </c>
      <c r="AK28" s="166" t="s">
        <v>66</v>
      </c>
      <c r="AL28" s="174" t="s">
        <v>66</v>
      </c>
      <c r="AM28" s="198" t="s">
        <v>66</v>
      </c>
      <c r="AN28" s="198" t="s">
        <v>66</v>
      </c>
      <c r="AO28" s="166" t="s">
        <v>66</v>
      </c>
      <c r="AP28" s="184" t="s">
        <v>66</v>
      </c>
      <c r="AQ28" s="191">
        <v>59</v>
      </c>
      <c r="AR28" s="166" t="s">
        <v>209</v>
      </c>
      <c r="AS28" s="174" t="s">
        <v>66</v>
      </c>
      <c r="AT28" s="175" t="s">
        <v>66</v>
      </c>
      <c r="AU28" s="174" t="s">
        <v>66</v>
      </c>
      <c r="AV28" s="175" t="s">
        <v>66</v>
      </c>
      <c r="AW28" s="184" t="s">
        <v>66</v>
      </c>
      <c r="AX28" s="160" t="s">
        <v>66</v>
      </c>
    </row>
    <row r="29" spans="1:50" ht="15.75" thickTop="1" x14ac:dyDescent="0.25">
      <c r="A29" s="150"/>
      <c r="B29" s="151"/>
      <c r="C29" s="152"/>
      <c r="D29" s="153"/>
      <c r="E29" s="153"/>
      <c r="F29" s="123"/>
      <c r="G29" s="162" t="s">
        <v>233</v>
      </c>
      <c r="H29" s="206">
        <f>SUM(H6:H28)</f>
        <v>383</v>
      </c>
      <c r="I29" s="177">
        <f>SUM(I6:I28)</f>
        <v>64</v>
      </c>
      <c r="J29" s="177">
        <f t="shared" ref="J29:AX29" si="1">SUM(J6:J28)</f>
        <v>56</v>
      </c>
      <c r="K29" s="177">
        <f t="shared" si="1"/>
        <v>12</v>
      </c>
      <c r="L29" s="177">
        <f t="shared" si="1"/>
        <v>71</v>
      </c>
      <c r="M29" s="177">
        <f t="shared" si="1"/>
        <v>8</v>
      </c>
      <c r="N29" s="177">
        <f t="shared" si="1"/>
        <v>5</v>
      </c>
      <c r="O29" s="177">
        <f t="shared" si="1"/>
        <v>56</v>
      </c>
      <c r="P29" s="177">
        <f t="shared" si="1"/>
        <v>50</v>
      </c>
      <c r="Q29" s="177">
        <f t="shared" si="1"/>
        <v>4</v>
      </c>
      <c r="R29" s="177">
        <f t="shared" si="1"/>
        <v>2</v>
      </c>
      <c r="S29" s="177">
        <f t="shared" si="1"/>
        <v>1</v>
      </c>
      <c r="T29" s="177">
        <f t="shared" si="1"/>
        <v>2</v>
      </c>
      <c r="U29" s="177">
        <f t="shared" si="1"/>
        <v>8</v>
      </c>
      <c r="V29" s="177">
        <f t="shared" si="1"/>
        <v>2</v>
      </c>
      <c r="W29" s="177">
        <f t="shared" si="1"/>
        <v>4</v>
      </c>
      <c r="X29" s="177">
        <f t="shared" si="1"/>
        <v>2</v>
      </c>
      <c r="Y29" s="177">
        <f t="shared" si="1"/>
        <v>10</v>
      </c>
      <c r="Z29" s="177">
        <f t="shared" si="1"/>
        <v>13</v>
      </c>
      <c r="AA29" s="177">
        <f t="shared" si="1"/>
        <v>7</v>
      </c>
      <c r="AB29" s="177">
        <f t="shared" si="1"/>
        <v>1</v>
      </c>
      <c r="AC29" s="197">
        <f t="shared" si="1"/>
        <v>5</v>
      </c>
      <c r="AD29" s="207">
        <f t="shared" si="1"/>
        <v>81</v>
      </c>
      <c r="AE29" s="177">
        <f t="shared" si="1"/>
        <v>71</v>
      </c>
      <c r="AF29" s="177">
        <f t="shared" si="1"/>
        <v>4</v>
      </c>
      <c r="AG29" s="197">
        <f t="shared" si="1"/>
        <v>7</v>
      </c>
      <c r="AH29" s="161">
        <f t="shared" si="1"/>
        <v>109</v>
      </c>
      <c r="AI29" s="161">
        <f t="shared" si="1"/>
        <v>110</v>
      </c>
      <c r="AJ29" s="176">
        <f t="shared" si="1"/>
        <v>7</v>
      </c>
      <c r="AK29" s="197">
        <f t="shared" si="1"/>
        <v>8</v>
      </c>
      <c r="AL29" s="207">
        <f t="shared" si="1"/>
        <v>251</v>
      </c>
      <c r="AM29" s="199">
        <f t="shared" si="1"/>
        <v>8</v>
      </c>
      <c r="AN29" s="199">
        <f t="shared" si="1"/>
        <v>2</v>
      </c>
      <c r="AO29" s="197">
        <f t="shared" si="1"/>
        <v>8</v>
      </c>
      <c r="AP29" s="161">
        <f t="shared" si="1"/>
        <v>113</v>
      </c>
      <c r="AQ29" s="192">
        <f>SUM(AQ6:AQ28)</f>
        <v>99929</v>
      </c>
      <c r="AR29" s="154"/>
      <c r="AS29" s="176">
        <f t="shared" si="1"/>
        <v>3</v>
      </c>
      <c r="AT29" s="177">
        <f t="shared" si="1"/>
        <v>9</v>
      </c>
      <c r="AU29" s="161">
        <f t="shared" si="1"/>
        <v>11</v>
      </c>
      <c r="AV29" s="161">
        <f t="shared" si="1"/>
        <v>5</v>
      </c>
      <c r="AW29" s="161">
        <f t="shared" si="1"/>
        <v>5</v>
      </c>
      <c r="AX29" s="155">
        <f t="shared" si="1"/>
        <v>48</v>
      </c>
    </row>
    <row r="30" spans="1:50" x14ac:dyDescent="0.25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185"/>
      <c r="AR30" s="77"/>
      <c r="AS30" s="77"/>
      <c r="AT30" s="77"/>
      <c r="AU30" s="77"/>
      <c r="AV30" s="77"/>
      <c r="AW30" s="77"/>
      <c r="AX30" s="77"/>
    </row>
    <row r="31" spans="1:50" x14ac:dyDescent="0.25">
      <c r="A31" s="221" t="s">
        <v>234</v>
      </c>
      <c r="B31" s="222" t="s">
        <v>235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185"/>
      <c r="AR31" s="77"/>
      <c r="AS31" s="77"/>
      <c r="AT31" s="77"/>
      <c r="AU31" s="77"/>
      <c r="AV31" s="77"/>
      <c r="AW31" s="77"/>
      <c r="AX31" s="77"/>
    </row>
    <row r="32" spans="1:50" x14ac:dyDescent="0.25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185"/>
      <c r="AR32" s="77"/>
      <c r="AS32" s="77"/>
      <c r="AT32" s="77"/>
      <c r="AU32" s="77"/>
      <c r="AV32" s="77"/>
      <c r="AW32" s="77"/>
      <c r="AX32" s="77"/>
    </row>
    <row r="33" spans="1:50" x14ac:dyDescent="0.25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185"/>
      <c r="AR33" s="77"/>
      <c r="AS33" s="77"/>
      <c r="AT33" s="77"/>
      <c r="AU33" s="77"/>
      <c r="AV33" s="77"/>
      <c r="AW33" s="77"/>
      <c r="AX33" s="77"/>
    </row>
  </sheetData>
  <sheetProtection password="DAA5" sheet="1" objects="1" scenarios="1"/>
  <mergeCells count="3">
    <mergeCell ref="AJ3:AK3"/>
    <mergeCell ref="AL3:AO3"/>
    <mergeCell ref="AQ3:AR3"/>
  </mergeCells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B27" sqref="B27"/>
    </sheetView>
  </sheetViews>
  <sheetFormatPr defaultRowHeight="15" x14ac:dyDescent="0.25"/>
  <cols>
    <col min="2" max="2" width="14.140625" customWidth="1"/>
    <col min="3" max="3" width="12.5703125" customWidth="1"/>
    <col min="4" max="4" width="10.7109375" customWidth="1"/>
    <col min="5" max="5" width="29.85546875" customWidth="1"/>
    <col min="6" max="6" width="12.7109375" customWidth="1"/>
  </cols>
  <sheetData>
    <row r="1" spans="1:6" ht="21" x14ac:dyDescent="0.35">
      <c r="A1" s="50" t="s">
        <v>237</v>
      </c>
    </row>
    <row r="3" spans="1:6" ht="45" x14ac:dyDescent="0.25">
      <c r="A3" s="63" t="s">
        <v>143</v>
      </c>
      <c r="B3" s="63" t="s">
        <v>26</v>
      </c>
      <c r="C3" s="64" t="s">
        <v>150</v>
      </c>
      <c r="D3" s="63" t="s">
        <v>149</v>
      </c>
      <c r="E3" s="63" t="s">
        <v>144</v>
      </c>
      <c r="F3" s="63" t="s">
        <v>151</v>
      </c>
    </row>
    <row r="4" spans="1:6" x14ac:dyDescent="0.25">
      <c r="A4" s="51" t="s">
        <v>0</v>
      </c>
      <c r="B4" s="51" t="s">
        <v>27</v>
      </c>
      <c r="C4" s="51" t="s">
        <v>117</v>
      </c>
      <c r="D4" s="51" t="s">
        <v>31</v>
      </c>
      <c r="E4" s="51" t="s">
        <v>66</v>
      </c>
      <c r="F4" s="51"/>
    </row>
    <row r="5" spans="1:6" x14ac:dyDescent="0.25">
      <c r="A5" s="46" t="s">
        <v>1</v>
      </c>
      <c r="B5" s="46" t="s">
        <v>27</v>
      </c>
      <c r="C5" s="46" t="s">
        <v>117</v>
      </c>
      <c r="D5" s="56" t="s">
        <v>32</v>
      </c>
      <c r="E5" s="55" t="s">
        <v>145</v>
      </c>
      <c r="F5" s="46"/>
    </row>
    <row r="6" spans="1:6" s="54" customFormat="1" x14ac:dyDescent="0.25">
      <c r="A6" s="56" t="s">
        <v>2</v>
      </c>
      <c r="B6" s="56" t="s">
        <v>238</v>
      </c>
      <c r="C6" s="53" t="s">
        <v>117</v>
      </c>
      <c r="D6" s="56" t="s">
        <v>32</v>
      </c>
      <c r="E6" s="61" t="s">
        <v>145</v>
      </c>
      <c r="F6" s="52"/>
    </row>
    <row r="7" spans="1:6" s="54" customFormat="1" x14ac:dyDescent="0.25">
      <c r="A7" s="56" t="s">
        <v>3</v>
      </c>
      <c r="B7" s="56" t="s">
        <v>27</v>
      </c>
      <c r="C7" s="53" t="s">
        <v>117</v>
      </c>
      <c r="D7" s="56" t="s">
        <v>32</v>
      </c>
      <c r="E7" s="61" t="s">
        <v>145</v>
      </c>
      <c r="F7" s="52"/>
    </row>
    <row r="8" spans="1:6" x14ac:dyDescent="0.25">
      <c r="A8" s="61" t="s">
        <v>4</v>
      </c>
      <c r="B8" s="61" t="s">
        <v>27</v>
      </c>
      <c r="C8" s="46" t="s">
        <v>117</v>
      </c>
      <c r="D8" s="56" t="s">
        <v>32</v>
      </c>
      <c r="E8" s="55" t="s">
        <v>146</v>
      </c>
      <c r="F8" s="46"/>
    </row>
    <row r="9" spans="1:6" s="54" customFormat="1" x14ac:dyDescent="0.25">
      <c r="A9" s="56" t="s">
        <v>5</v>
      </c>
      <c r="B9" s="56" t="s">
        <v>27</v>
      </c>
      <c r="C9" s="53" t="s">
        <v>117</v>
      </c>
      <c r="D9" s="56" t="s">
        <v>32</v>
      </c>
      <c r="E9" s="56" t="s">
        <v>147</v>
      </c>
      <c r="F9" s="52"/>
    </row>
    <row r="10" spans="1:6" x14ac:dyDescent="0.25">
      <c r="A10" s="46" t="s">
        <v>6</v>
      </c>
      <c r="B10" s="46" t="s">
        <v>27</v>
      </c>
      <c r="C10" s="46" t="s">
        <v>117</v>
      </c>
      <c r="D10" s="46" t="s">
        <v>31</v>
      </c>
      <c r="E10" s="55" t="s">
        <v>66</v>
      </c>
      <c r="F10" s="46"/>
    </row>
    <row r="11" spans="1:6" x14ac:dyDescent="0.25">
      <c r="A11" s="46" t="s">
        <v>7</v>
      </c>
      <c r="B11" s="46" t="s">
        <v>27</v>
      </c>
      <c r="C11" s="46" t="s">
        <v>117</v>
      </c>
      <c r="D11" s="46" t="s">
        <v>31</v>
      </c>
      <c r="E11" s="55" t="s">
        <v>66</v>
      </c>
      <c r="F11" s="46"/>
    </row>
    <row r="12" spans="1:6" x14ac:dyDescent="0.25">
      <c r="A12" s="46" t="s">
        <v>8</v>
      </c>
      <c r="B12" s="46" t="s">
        <v>27</v>
      </c>
      <c r="C12" s="46" t="s">
        <v>117</v>
      </c>
      <c r="D12" s="46" t="s">
        <v>31</v>
      </c>
      <c r="E12" s="55" t="s">
        <v>66</v>
      </c>
      <c r="F12" s="53"/>
    </row>
    <row r="13" spans="1:6" x14ac:dyDescent="0.25">
      <c r="A13" s="46" t="s">
        <v>9</v>
      </c>
      <c r="B13" s="46" t="s">
        <v>28</v>
      </c>
      <c r="C13" s="46" t="s">
        <v>118</v>
      </c>
      <c r="D13" s="46" t="s">
        <v>31</v>
      </c>
      <c r="E13" s="55" t="s">
        <v>66</v>
      </c>
      <c r="F13" s="46" t="s">
        <v>32</v>
      </c>
    </row>
    <row r="14" spans="1:6" x14ac:dyDescent="0.25">
      <c r="A14" s="46" t="s">
        <v>10</v>
      </c>
      <c r="B14" s="46" t="s">
        <v>28</v>
      </c>
      <c r="C14" s="46" t="s">
        <v>118</v>
      </c>
      <c r="D14" s="46" t="s">
        <v>31</v>
      </c>
      <c r="E14" s="55" t="s">
        <v>66</v>
      </c>
      <c r="F14" s="46" t="s">
        <v>32</v>
      </c>
    </row>
    <row r="15" spans="1:6" x14ac:dyDescent="0.25">
      <c r="A15" s="46" t="s">
        <v>11</v>
      </c>
      <c r="B15" s="46" t="s">
        <v>28</v>
      </c>
      <c r="C15" s="46" t="s">
        <v>118</v>
      </c>
      <c r="D15" s="46" t="s">
        <v>31</v>
      </c>
      <c r="E15" s="55" t="s">
        <v>66</v>
      </c>
      <c r="F15" s="46" t="s">
        <v>32</v>
      </c>
    </row>
    <row r="16" spans="1:6" x14ac:dyDescent="0.25">
      <c r="A16" s="46" t="s">
        <v>12</v>
      </c>
      <c r="B16" s="46" t="s">
        <v>28</v>
      </c>
      <c r="C16" s="46" t="s">
        <v>118</v>
      </c>
      <c r="D16" s="46" t="s">
        <v>31</v>
      </c>
      <c r="E16" s="55" t="s">
        <v>66</v>
      </c>
      <c r="F16" s="46" t="s">
        <v>32</v>
      </c>
    </row>
    <row r="17" spans="1:6" x14ac:dyDescent="0.25">
      <c r="A17" s="46" t="s">
        <v>13</v>
      </c>
      <c r="B17" s="46" t="s">
        <v>28</v>
      </c>
      <c r="C17" s="46" t="s">
        <v>118</v>
      </c>
      <c r="D17" s="46" t="s">
        <v>31</v>
      </c>
      <c r="E17" s="55" t="s">
        <v>66</v>
      </c>
      <c r="F17" s="46" t="s">
        <v>32</v>
      </c>
    </row>
    <row r="18" spans="1:6" x14ac:dyDescent="0.25">
      <c r="A18" s="46" t="s">
        <v>14</v>
      </c>
      <c r="B18" s="46" t="s">
        <v>93</v>
      </c>
      <c r="C18" s="46" t="s">
        <v>118</v>
      </c>
      <c r="D18" s="46" t="s">
        <v>31</v>
      </c>
      <c r="E18" s="55" t="s">
        <v>66</v>
      </c>
      <c r="F18" s="46" t="s">
        <v>32</v>
      </c>
    </row>
    <row r="19" spans="1:6" x14ac:dyDescent="0.25">
      <c r="A19" s="46" t="s">
        <v>15</v>
      </c>
      <c r="B19" s="46" t="s">
        <v>93</v>
      </c>
      <c r="C19" s="46" t="s">
        <v>118</v>
      </c>
      <c r="D19" s="46" t="s">
        <v>31</v>
      </c>
      <c r="E19" s="55" t="s">
        <v>66</v>
      </c>
      <c r="F19" s="46" t="s">
        <v>32</v>
      </c>
    </row>
    <row r="20" spans="1:6" x14ac:dyDescent="0.25">
      <c r="A20" s="46" t="s">
        <v>16</v>
      </c>
      <c r="B20" s="46" t="s">
        <v>93</v>
      </c>
      <c r="C20" s="46" t="s">
        <v>118</v>
      </c>
      <c r="D20" s="46" t="s">
        <v>31</v>
      </c>
      <c r="E20" s="55" t="s">
        <v>66</v>
      </c>
      <c r="F20" s="46" t="s">
        <v>32</v>
      </c>
    </row>
    <row r="21" spans="1:6" x14ac:dyDescent="0.25">
      <c r="A21" s="46" t="s">
        <v>17</v>
      </c>
      <c r="B21" s="46" t="s">
        <v>93</v>
      </c>
      <c r="C21" s="46" t="s">
        <v>118</v>
      </c>
      <c r="D21" s="46" t="s">
        <v>31</v>
      </c>
      <c r="E21" s="55" t="s">
        <v>66</v>
      </c>
      <c r="F21" s="46" t="s">
        <v>32</v>
      </c>
    </row>
    <row r="22" spans="1:6" x14ac:dyDescent="0.25">
      <c r="A22" s="46" t="s">
        <v>22</v>
      </c>
      <c r="B22" s="46" t="s">
        <v>30</v>
      </c>
      <c r="C22" s="46" t="s">
        <v>118</v>
      </c>
      <c r="D22" s="46" t="s">
        <v>31</v>
      </c>
      <c r="E22" s="55" t="s">
        <v>66</v>
      </c>
      <c r="F22" s="46" t="s">
        <v>32</v>
      </c>
    </row>
    <row r="23" spans="1:6" x14ac:dyDescent="0.25">
      <c r="A23" s="46" t="s">
        <v>23</v>
      </c>
      <c r="B23" s="46" t="s">
        <v>27</v>
      </c>
      <c r="C23" s="46" t="s">
        <v>117</v>
      </c>
      <c r="D23" s="55" t="s">
        <v>31</v>
      </c>
      <c r="E23" s="55" t="s">
        <v>66</v>
      </c>
      <c r="F23" s="46"/>
    </row>
    <row r="24" spans="1:6" x14ac:dyDescent="0.25">
      <c r="A24" s="49" t="s">
        <v>24</v>
      </c>
      <c r="B24" s="49" t="s">
        <v>27</v>
      </c>
      <c r="C24" s="49" t="s">
        <v>117</v>
      </c>
      <c r="D24" s="49" t="s">
        <v>148</v>
      </c>
      <c r="E24" s="62" t="s">
        <v>145</v>
      </c>
      <c r="F24" s="49"/>
    </row>
  </sheetData>
  <sheetProtection password="DAA5" sheet="1" objects="1" scenarios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SSZ stav</vt:lpstr>
      <vt:lpstr>Rozšíření popisu stavu SSZ</vt:lpstr>
      <vt:lpstr>Lokalita stav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Wallerová Naďa, Bc.</dc:creator>
  <cp:lastModifiedBy>Wallerová Naďa</cp:lastModifiedBy>
  <cp:lastPrinted>2017-10-18T11:58:39Z</cp:lastPrinted>
  <dcterms:created xsi:type="dcterms:W3CDTF">2016-09-27T08:26:36Z</dcterms:created>
  <dcterms:modified xsi:type="dcterms:W3CDTF">2018-02-05T07:48:58Z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fc126502-c73e-4134-8e92-e92cad8822b0</vt:lpwstr>
  </property>
</Properties>
</file>